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Лист1" sheetId="1" r:id="rId1"/>
  </sheets>
  <definedNames>
    <definedName name="_xlnm.Print_Area" localSheetId="0">Лист1!$A$1:$J$130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" i="1" l="1"/>
  <c r="I30" i="1"/>
  <c r="J35" i="1" l="1"/>
  <c r="I35" i="1"/>
  <c r="J58" i="1"/>
  <c r="I58" i="1"/>
  <c r="J87" i="1"/>
  <c r="I87" i="1"/>
  <c r="H35" i="1"/>
  <c r="H58" i="1"/>
  <c r="H87" i="1"/>
  <c r="H30" i="1" s="1"/>
  <c r="H126" i="1" l="1"/>
  <c r="H12" i="1" l="1"/>
  <c r="H31" i="1" l="1"/>
  <c r="H29" i="1" s="1"/>
  <c r="I12" i="1" l="1"/>
  <c r="J12" i="1"/>
  <c r="J31" i="1" l="1"/>
  <c r="I31" i="1"/>
  <c r="E112" i="1" l="1"/>
  <c r="J29" i="1" l="1"/>
  <c r="I29" i="1"/>
  <c r="J129" i="1" l="1"/>
  <c r="H129" i="1"/>
  <c r="I129" i="1"/>
  <c r="E35" i="1"/>
  <c r="E87" i="1" l="1"/>
  <c r="E106" i="1" l="1"/>
  <c r="E58" i="1" l="1"/>
  <c r="E108" i="1" l="1"/>
  <c r="E31" i="1" l="1"/>
  <c r="E29" i="1" s="1"/>
  <c r="E12" i="1"/>
  <c r="E129" i="1" l="1"/>
</calcChain>
</file>

<file path=xl/sharedStrings.xml><?xml version="1.0" encoding="utf-8"?>
<sst xmlns="http://schemas.openxmlformats.org/spreadsheetml/2006/main" count="252" uniqueCount="230">
  <si>
    <t>Код бюджетной классификации</t>
  </si>
  <si>
    <t>Наименование доходов</t>
  </si>
  <si>
    <t>2018 год</t>
  </si>
  <si>
    <t>2019 год</t>
  </si>
  <si>
    <t>2020 год</t>
  </si>
  <si>
    <t>(тыс.рублей)</t>
  </si>
  <si>
    <t>Воскресенского муниципального района Саратовской области</t>
  </si>
  <si>
    <t>Налоговые и неналоговые доходы</t>
  </si>
  <si>
    <t>1 00 00000 00 0000 000</t>
  </si>
  <si>
    <t>Налог на доходы физических лиц</t>
  </si>
  <si>
    <t>1 01 02000 01 0000 110</t>
  </si>
  <si>
    <t>1 03 02000 01 0000 110</t>
  </si>
  <si>
    <t>Акцизы по подакцизным товарам (продукции), производимым на территории Российской Федерации</t>
  </si>
  <si>
    <t>1 05 02000 02 0000 110</t>
  </si>
  <si>
    <t>Единый сельскохозяйственный налог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</si>
  <si>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</si>
  <si>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</si>
  <si>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</si>
  <si>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1 08 03000 01 0000 110</t>
  </si>
  <si>
    <t>1 11 05013 05 0000 120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</si>
  <si>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</si>
  <si>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</si>
  <si>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</si>
  <si>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Прочие поступления от использования имущества, находящиеся в собственности муниципальных районов</t>
  </si>
  <si>
    <t>Плата за негативное воздействие на окружающую среду</t>
  </si>
  <si>
    <t>1 13 01995 05 0000 130</t>
  </si>
  <si>
    <t>Прочие доходы от оказания платных услуг (работ) получателя средств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</si>
  <si>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</si>
  <si>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</si>
  <si>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</si>
  <si>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</si>
  <si>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ШТРАФЫ,САНКЦИИ, ВОЗМЕЩЕНИЕ УЩЕРБА</t>
  </si>
  <si>
    <t>2 00 00000 00 0000 000</t>
  </si>
  <si>
    <t>БЕЗВОЗМЕЗДНЫЕ ПОСТУПЛЕНИЯ</t>
  </si>
  <si>
    <t>Дотации бюджетам бюджетной системы Российской Федерации</t>
  </si>
  <si>
    <t>Дотация бюджетам муниципальных районов на выравнивание бюджетной обеспеченности муниципальных районов (городских округов) области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</si>
  <si>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</si>
  <si>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</si>
  <si>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</si>
  <si>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</si>
  <si>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</si>
  <si>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Субвенции  бюджетам муниципальных районов области 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</si>
  <si>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</si>
  <si>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 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</si>
  <si>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</si>
  <si>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</si>
  <si>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</si>
  <si>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</si>
  <si>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</si>
  <si>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</si>
  <si>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</si>
  <si>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</si>
  <si>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Субвенции бюджетам муниципальных районов области на проведение мероприятий по отлову и содержанию безнадзорных животных</t>
  </si>
  <si>
    <t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</si>
  <si>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</si>
  <si>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Всего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</si>
  <si>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части  создания условий для организации досуга и обеспечения жителей услугами организаций культуры</t>
  </si>
  <si>
    <t>1 16 00000 00 0000 000</t>
  </si>
  <si>
    <t>Распределение доходов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</si>
  <si>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</si>
  <si>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Доходы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</si>
  <si>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Субсидия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</si>
  <si>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Субсидии бюджетам муниципальных районов области на обеспечение повышения оплаты труда некоторых категорий работников муниципальных учреждений</t>
  </si>
  <si>
    <t>Прочие безвозмездные поступления в бюджеты муниципальных районов</t>
  </si>
  <si>
    <t>Прочие безвозмездные поступления</t>
  </si>
  <si>
    <t>2 07 00000 00 0000 000</t>
  </si>
  <si>
    <t>Субсидия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</si>
  <si>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Межбюджетные трансферты, передаваемые бюджетам муниципальных районов области, стимулирующего (поощрительного) характера</t>
  </si>
  <si>
    <t>1 12 01000 01 0000 120</t>
  </si>
  <si>
    <t>1 11 09045 05 0000 120</t>
  </si>
  <si>
    <t>Иные межбюджетные трансферты бюджетам муниципальных районов и городских округов области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</si>
  <si>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2 02 10000 00 0000 150</t>
  </si>
  <si>
    <t>2 02 20000 00 0000 150</t>
  </si>
  <si>
    <t>2 02 29999 05 0075 150</t>
  </si>
  <si>
    <t>2 02 29999 05 0074 150</t>
  </si>
  <si>
    <t>2 02 25519 05 0000 150</t>
  </si>
  <si>
    <t>2 02 30000 00 0000 150</t>
  </si>
  <si>
    <t>2 02 30024 05 0001 150</t>
  </si>
  <si>
    <t>2 02 30024 05 0003 150</t>
  </si>
  <si>
    <t>2 02 30024 05 0007 150</t>
  </si>
  <si>
    <t>2 02 30024 05 0008 150</t>
  </si>
  <si>
    <t>2 02 30024 05 0009 150</t>
  </si>
  <si>
    <t>2 02 30024 05 0010 150</t>
  </si>
  <si>
    <t>2 02 30024 05 0011 150</t>
  </si>
  <si>
    <t>2 02 30024 05 0012 150</t>
  </si>
  <si>
    <t>2 02 30024 05 0014 150</t>
  </si>
  <si>
    <t>2 02 30024 05 0015 150</t>
  </si>
  <si>
    <t>2 02 30024 05 0016 150</t>
  </si>
  <si>
    <t>2 02 30024 05 0027 150</t>
  </si>
  <si>
    <t>2 02 30024 05 0028 150</t>
  </si>
  <si>
    <t>2 02 30024 05 0029 150</t>
  </si>
  <si>
    <t>2 02 30024 05 0037 150</t>
  </si>
  <si>
    <t>2 02 30024 05 0039 150</t>
  </si>
  <si>
    <t>2 02 30024 05 0040 150</t>
  </si>
  <si>
    <t>2 02 35120 05 0000 150</t>
  </si>
  <si>
    <t>2 02 40000 00 0000 150</t>
  </si>
  <si>
    <t>2 02 40014 05 0001 150</t>
  </si>
  <si>
    <t>2 02 45159 05 0000 150</t>
  </si>
  <si>
    <t>2 02 49999 05 0017 150</t>
  </si>
  <si>
    <t>2 07 05030 05 0000 150</t>
  </si>
  <si>
    <t>(тыс. рублей)</t>
  </si>
  <si>
    <t>2 02 29999 05 0078 150</t>
  </si>
  <si>
    <t>2 02 49999 05 0020 150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</si>
  <si>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</si>
  <si>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2 02 49999 05 0013 150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</si>
  <si>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</si>
  <si>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</si>
  <si>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Субсидия бюджетам муниципальных районов области на поддержку отрасли культуры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</si>
  <si>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</si>
  <si>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 xml:space="preserve"> 2 04 05020 05 0000 150</t>
  </si>
  <si>
    <t>Безвозмездные поступления от негосударственных организаций в бюджеты муниципальных районов</t>
  </si>
  <si>
    <t>204 00000 05 0000 150</t>
  </si>
  <si>
    <t>к Решению районного Собрания</t>
  </si>
  <si>
    <t>Приложение 1</t>
  </si>
  <si>
    <t>2 02 29999 05 0074 151</t>
  </si>
  <si>
    <t>Субсидия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</si>
  <si>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2 02 29999 05 0086 150</t>
  </si>
  <si>
    <t>2 02 29999 05 0087 150</t>
  </si>
  <si>
    <t>2 02 49999 05 0015 150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</si>
  <si>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</si>
  <si>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Межбюджетные трансферты, передаваемые бюджетам муниципальных районов области в целях обеспечения надлежащего осуществления полномочий по решению вопросов местного значения</t>
  </si>
  <si>
    <t>2 07 0000 05 0000 150</t>
  </si>
  <si>
    <t>2 07 0500 05 0000 150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</si>
  <si>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</si>
  <si>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2 02 49999 05 0026 150</t>
  </si>
  <si>
    <t>2 02 35120 05 0000 151</t>
  </si>
  <si>
    <t xml:space="preserve">Воскресенского муниципального района </t>
  </si>
  <si>
    <t>Саратовской области</t>
  </si>
  <si>
    <t xml:space="preserve">Субсидия бюджетам муниципальных районов и городских округов области на проведении капитального и текущего ремонтов муниципальных образовательных организаций </t>
  </si>
  <si>
    <t>Субсидия бюджетам муниципальных районов и городских округов области на обеспечение условий создания центров образования цифрового и гуманитарного профилей</t>
  </si>
  <si>
    <t>Субсидии бюджетам муниципальных районов и поселений области на поддержку отрасли культуры</t>
  </si>
  <si>
    <t>Субсидия бюджетам муниципальных районов области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</si>
  <si>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Субсидия бюджетам муниципальных районов области на реализацию мероприятий по благоустройству сельских территорий </t>
  </si>
  <si>
    <t>2 02 25576 05 0000 150</t>
  </si>
  <si>
    <t>Субсидия бюджетам муниципальных районов и городских округов области на внедрение целевой модели цифровой образовательной среды в общеобразовательных организациях</t>
  </si>
  <si>
    <t>2 02 15001 05 0000 150</t>
  </si>
  <si>
    <t>219 00000 00 0000 151</t>
  </si>
  <si>
    <t>Возврат остатков субсидий, субвенций и иных межбюджетных трансфертов, имеющих целевое назначение прошлых лет</t>
  </si>
  <si>
    <t>Возврат прочих остатков субсидий, субвенций и иных межбюджетных трансфертов, имеющих целевое назначение, прошлых лет</t>
  </si>
  <si>
    <t>2 02 29999 05 0099 150</t>
  </si>
  <si>
    <t>219 60010 05 0000 150</t>
  </si>
  <si>
    <t>Субвенции бюджетам муниципальных районов области на обеспечение служебными помещениями медицинских работников (в рамках достижения соответствующих задач федерального проекта)</t>
  </si>
  <si>
    <t>2 02 30024 05 0041 150</t>
  </si>
  <si>
    <t>2 02 30024 05 0042 150</t>
  </si>
  <si>
    <t>Субвенции бюджетам муниципальных районов области на 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</si>
  <si>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2 02 25304 05 0000 150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</si>
  <si>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</si>
  <si>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Субсидия бюджетам муниципальным районам области на реализацию мероприятий по благоустройству сельских территорий 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</si>
  <si>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</si>
  <si>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</si>
  <si>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2 02 49999 05 0006 150</t>
  </si>
  <si>
    <t>Иные межбюджетные трансферты за счет средств, выделяемых из резервного фонда Правительства Саратовской области</t>
  </si>
  <si>
    <t>Субвенции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</si>
  <si>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 бюджетам муниципальных районов области  на осуществление органами местного самоуправления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</si>
  <si>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 бюджетам муниципальных районов области в целях обеспечения надлежащего осуществления полномочий по решению вопросов местного значения</t>
  </si>
  <si>
    <t>Транспортный налог</t>
  </si>
  <si>
    <t>Субсидия бюджетам муниципальных районов и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</si>
  <si>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</si>
  <si>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</si>
  <si>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2 02 29999 05 0107 150</t>
  </si>
  <si>
    <t>2 02 29999 05 0111 150</t>
  </si>
  <si>
    <t>1 06 04000 02 0000 110</t>
  </si>
  <si>
    <t>Единый налог на вменённый доход для отдельных видов деятельности</t>
  </si>
  <si>
    <t>Государственная пошлина по делам, рассматриваемым в судах общей юрисдикции, мировым судьям</t>
  </si>
  <si>
    <t>Доходы от перечисления части прибыли, остающейся после уплаты налоговых и иных обязательных платежей муниципальных унитарных предприятий, созданных муниципальными районами</t>
  </si>
  <si>
    <t>2 02 29999 05 0108 150</t>
  </si>
  <si>
    <t>2 02 35469 05 0000 150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</si>
  <si>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проведению Всероссийской переписи населения 2020 года</t>
  </si>
  <si>
    <t>2 02 19999 05 0000 150</t>
  </si>
  <si>
    <t xml:space="preserve">Прочие дотации бюджетам муниципальных районов
</t>
  </si>
  <si>
    <t>Иные межбюджетные трансферты бюджетам муниципальных районов области на достижение надлежащего уровня оплаты труда в органах местного самоуправления</t>
  </si>
  <si>
    <t>2 02 49999 05 0054 150</t>
  </si>
  <si>
    <t>2 02 49999 05 0060 150</t>
  </si>
  <si>
    <t>Межбюджетные трансферты, передаваемые бюджетам муниципальных районов области на осуществление мероприятий с целью оформления прав собственности на бесхозяйные объекты газораспределения</t>
  </si>
  <si>
    <t>2 02 29999 05 0000 150</t>
  </si>
  <si>
    <t>2 02 35303 05 0000 150</t>
  </si>
  <si>
    <t>2025 год</t>
  </si>
  <si>
    <t>Субсидия бюджетам муниципальных районов и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</si>
  <si>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Субсидии бюджетам муниципальных районов и городских округов области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общеобразовательных организациях </t>
  </si>
  <si>
    <t>2 02 49999 05 0070 150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</si>
  <si>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типа.</t>
  </si>
  <si>
    <t>2 02 45179 05 0000 150</t>
  </si>
  <si>
    <t>2 02 29999 05 0126 150</t>
  </si>
  <si>
    <t xml:space="preserve"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 
</t>
  </si>
  <si>
    <t>2 02 25098 05 0000 150</t>
  </si>
  <si>
    <t>2 02 25213 05 0000 150</t>
  </si>
  <si>
    <t>Субсидии бюджетам муниципальных районов области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</si>
  <si>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2 02 49999 05 0067 150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</si>
  <si>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</si>
  <si>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Межбюджетные трансферты, передаваемые бюджетам муниципальных районов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</si>
  <si>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бюджетам муниципальных районов и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</si>
  <si>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</si>
  <si>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2 19 600100 05 0000 150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</si>
  <si>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</si>
  <si>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2 19 00000 00 0000 000</t>
  </si>
  <si>
    <t>2 02 49999 05 0100 150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</si>
  <si>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</si>
  <si>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Возврат остатков субсидий, субвенций и иных межбюджетных трансфертов, имеющих целевое назначение, прошлых лет.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</si>
  <si>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</si>
  <si>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2 02 49999 05 0106 150</t>
  </si>
  <si>
    <t>Субвенции бюджетам муниципальных районов области на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 инвалидов и детей, нуждающихся в дли-тельном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</si>
  <si>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 xml:space="preserve"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 постоянно не могут посещать образовательные организации.  
</t>
  </si>
  <si>
    <t>2 02 30024 05 0045 150</t>
  </si>
  <si>
    <t>2026 год</t>
  </si>
  <si>
    <t xml:space="preserve">Иные межбюджетные трансферты бюджетам муниципальных районов и городских округов области на укрепление материально-технической базы и оснащение музеев боевой славы 
в муниципальных образовательных организациях
</t>
  </si>
  <si>
    <t>2 02 40014 05 0062 150</t>
  </si>
  <si>
    <t>2 02 40014 05 0064 150</t>
  </si>
  <si>
    <t>2 02 40014 05 0065 150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</si>
  <si>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части создания условий для организации досуга и обеспечения жителей услугами организаций культуры ( из бюджета Воскресенского муниципального образования)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</si>
  <si>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части создания условий для организации досуга и обеспечения жителей услугами организаций культуры ( из бюджета Елшанского муниципального образования)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</si>
  <si>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части создания условий для организации досуга и обеспечения жителей услугами организаций культуры ( из бюджета Синодского муниципального образования)</t>
  </si>
  <si>
    <t>Субсидии бюджетам муниципальных районов и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</si>
  <si>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2 02 49999 05 0110 150</t>
  </si>
  <si>
    <t>2 02 49999 05 0117 150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</si>
  <si>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 области</t>
  </si>
  <si>
    <t>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образования.</t>
  </si>
  <si>
    <t>2 02 49999 05 0119 150</t>
  </si>
  <si>
    <t>2 02 49999 05 0131 150</t>
  </si>
  <si>
    <t>Межбюджетные трансферты,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организаций.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</si>
  <si>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</si>
  <si>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</si>
  <si>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Межбюджетный трансферт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</si>
  <si>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2 02 45 050 05 0000 150</t>
  </si>
  <si>
    <t>2 02 49999 05 0080 150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</si>
  <si>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</si>
  <si>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на 2025 год и на плановый период 2026 и 2027 годов</t>
  </si>
  <si>
    <t xml:space="preserve">от                           . №     </t>
  </si>
  <si>
    <t>2027 год</t>
  </si>
  <si>
    <t>2 02 00000 00 0000 000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</si>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</sst>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_₽"/>
    <numFmt numFmtId="165" formatCode="0.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0" fillId="2" borderId="0" xfId="0" applyNumberFormat="1" applyFill="1"/>
    <xf numFmtId="0" fontId="7" fillId="0" borderId="0" xfId="0" applyFont="1"/>
    <xf numFmtId="0" fontId="2" fillId="2" borderId="5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2" borderId="0" xfId="1" applyFont="1" applyFill="1" applyAlignment="1">
      <alignment horizontal="right"/>
    </xf>
    <xf numFmtId="0" fontId="10" fillId="2" borderId="0" xfId="1" applyFont="1" applyFill="1" applyAlignment="1">
      <alignment horizontal="right"/>
    </xf>
    <xf numFmtId="0" fontId="8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"/>
  <sheetViews>
    <sheetView tabSelected="1" topLeftCell="A82" zoomScale="106" zoomScaleNormal="106" workbookViewId="0">
      <selection activeCell="H93" sqref="H93"/>
    </sheetView>
  </sheetViews>
  <sheetFormatPr defaultRowHeight="15" x14ac:dyDescent="0.25"/>
  <cols>
    <col min="1" max="1" width="24.42578125" customWidth="1"/>
    <col min="2" max="2" width="24.7109375" customWidth="1"/>
    <col min="3" max="3" width="21.5703125" customWidth="1"/>
    <col min="4" max="4" width="11.140625" customWidth="1"/>
    <col min="5" max="5" width="12.7109375" hidden="1" customWidth="1"/>
    <col min="6" max="6" width="5" hidden="1" customWidth="1"/>
    <col min="7" max="7" width="7.85546875" hidden="1" customWidth="1"/>
    <col min="8" max="8" width="11.42578125" style="23" customWidth="1"/>
    <col min="9" max="9" width="13.42578125" style="23" customWidth="1"/>
    <col min="10" max="10" width="11" style="23" customWidth="1"/>
    <col min="11" max="11" width="13.7109375" customWidth="1"/>
  </cols>
  <sheetData>
    <row r="1" spans="1:10" x14ac:dyDescent="0.25">
      <c r="D1" s="32"/>
      <c r="E1" s="32"/>
      <c r="F1" s="32"/>
      <c r="G1" s="32"/>
      <c r="H1" s="83" t="s">
        <v>113</v>
      </c>
      <c r="I1" s="83"/>
      <c r="J1" s="83"/>
    </row>
    <row r="2" spans="1:10" x14ac:dyDescent="0.25">
      <c r="D2" s="32"/>
      <c r="E2" s="32"/>
      <c r="F2" s="32"/>
      <c r="G2" s="32"/>
      <c r="H2" s="83" t="s">
        <v>112</v>
      </c>
      <c r="I2" s="83"/>
      <c r="J2" s="83"/>
    </row>
    <row r="3" spans="1:10" x14ac:dyDescent="0.25">
      <c r="D3" s="85" t="s">
        <v>126</v>
      </c>
      <c r="E3" s="85"/>
      <c r="F3" s="85"/>
      <c r="G3" s="85"/>
      <c r="H3" s="85"/>
      <c r="I3" s="85"/>
      <c r="J3" s="85"/>
    </row>
    <row r="4" spans="1:10" x14ac:dyDescent="0.25">
      <c r="D4" s="32"/>
      <c r="E4" s="32"/>
      <c r="F4" s="32"/>
      <c r="G4" s="32"/>
      <c r="H4" s="83" t="s">
        <v>127</v>
      </c>
      <c r="I4" s="83"/>
      <c r="J4" s="83"/>
    </row>
    <row r="5" spans="1:10" x14ac:dyDescent="0.25">
      <c r="D5" s="32"/>
      <c r="E5" s="32"/>
      <c r="F5" s="32"/>
      <c r="G5" s="32"/>
      <c r="H5" s="84" t="s">
        <v>226</v>
      </c>
      <c r="I5" s="83"/>
      <c r="J5" s="83"/>
    </row>
    <row r="7" spans="1:10" ht="15.75" x14ac:dyDescent="0.25">
      <c r="A7" s="86" t="s">
        <v>58</v>
      </c>
      <c r="B7" s="86"/>
      <c r="C7" s="86"/>
      <c r="D7" s="86"/>
      <c r="E7" s="86"/>
      <c r="F7" s="86"/>
      <c r="G7" s="86"/>
      <c r="H7" s="86"/>
      <c r="I7" s="86"/>
      <c r="J7" s="86"/>
    </row>
    <row r="8" spans="1:10" ht="15.75" x14ac:dyDescent="0.25">
      <c r="A8" s="86" t="s">
        <v>6</v>
      </c>
      <c r="B8" s="86"/>
      <c r="C8" s="86"/>
      <c r="D8" s="86"/>
      <c r="E8" s="86"/>
      <c r="F8" s="86"/>
      <c r="G8" s="86"/>
      <c r="H8" s="86"/>
      <c r="I8" s="86"/>
      <c r="J8" s="86"/>
    </row>
    <row r="9" spans="1:10" ht="15.75" x14ac:dyDescent="0.25">
      <c r="A9" s="86" t="s">
        <v>225</v>
      </c>
      <c r="B9" s="86"/>
      <c r="C9" s="86"/>
      <c r="D9" s="86"/>
      <c r="E9" s="86"/>
      <c r="F9" s="86"/>
      <c r="G9" s="86"/>
      <c r="H9" s="86"/>
      <c r="I9" s="86"/>
      <c r="J9" s="86"/>
    </row>
    <row r="10" spans="1:10" x14ac:dyDescent="0.25">
      <c r="F10" s="87" t="s">
        <v>5</v>
      </c>
      <c r="G10" s="87"/>
      <c r="H10" s="88" t="s">
        <v>100</v>
      </c>
      <c r="I10" s="88"/>
      <c r="J10" s="88"/>
    </row>
    <row r="11" spans="1:10" ht="31.5" customHeight="1" x14ac:dyDescent="0.25">
      <c r="A11" s="1" t="s">
        <v>0</v>
      </c>
      <c r="B11" s="90" t="s">
        <v>1</v>
      </c>
      <c r="C11" s="90"/>
      <c r="D11" s="90"/>
      <c r="E11" s="18" t="s">
        <v>2</v>
      </c>
      <c r="F11" s="18" t="s">
        <v>3</v>
      </c>
      <c r="G11" s="18" t="s">
        <v>4</v>
      </c>
      <c r="H11" s="20" t="s">
        <v>176</v>
      </c>
      <c r="I11" s="20" t="s">
        <v>203</v>
      </c>
      <c r="J11" s="20" t="s">
        <v>227</v>
      </c>
    </row>
    <row r="12" spans="1:10" ht="15.75" x14ac:dyDescent="0.25">
      <c r="A12" s="1" t="s">
        <v>8</v>
      </c>
      <c r="B12" s="89" t="s">
        <v>7</v>
      </c>
      <c r="C12" s="89"/>
      <c r="D12" s="89"/>
      <c r="E12" s="6">
        <f>E13+E14+E15+E16+E17+E19+E20+E21+E22+E23+E24+E25+E26+E27+E28</f>
        <v>60018.600000000006</v>
      </c>
      <c r="F12" s="6"/>
      <c r="G12" s="6"/>
      <c r="H12" s="21">
        <f>H13+H14+H15+H16+H17+H19+H20+H21+H22+H23+H24+H25+H26+H27+H28+H18</f>
        <v>76843.45</v>
      </c>
      <c r="I12" s="21">
        <f t="shared" ref="I12:J12" si="0">I13+I14+I15+I16+I17+I19+I20+I21+I22+I23+I24+I25+I26+I27+I28+I18</f>
        <v>79549.7</v>
      </c>
      <c r="J12" s="21">
        <f t="shared" si="0"/>
        <v>81943.100000000006</v>
      </c>
    </row>
    <row r="13" spans="1:10" ht="25.5" customHeight="1" x14ac:dyDescent="0.25">
      <c r="A13" s="3" t="s">
        <v>10</v>
      </c>
      <c r="B13" s="50" t="s">
        <v>9</v>
      </c>
      <c r="C13" s="50"/>
      <c r="D13" s="50"/>
      <c r="E13" s="7">
        <v>23288.6</v>
      </c>
      <c r="F13" s="7"/>
      <c r="G13" s="7"/>
      <c r="H13" s="22">
        <v>39000</v>
      </c>
      <c r="I13" s="22">
        <v>40600</v>
      </c>
      <c r="J13" s="22">
        <v>42264.5</v>
      </c>
    </row>
    <row r="14" spans="1:10" ht="31.5" customHeight="1" x14ac:dyDescent="0.25">
      <c r="A14" s="3" t="s">
        <v>11</v>
      </c>
      <c r="B14" s="50" t="s">
        <v>12</v>
      </c>
      <c r="C14" s="50"/>
      <c r="D14" s="50"/>
      <c r="E14" s="7">
        <v>6800</v>
      </c>
      <c r="F14" s="7"/>
      <c r="G14" s="7"/>
      <c r="H14" s="22">
        <v>2500</v>
      </c>
      <c r="I14" s="22">
        <v>2550</v>
      </c>
      <c r="J14" s="22">
        <v>2650</v>
      </c>
    </row>
    <row r="15" spans="1:10" ht="30.75" hidden="1" customHeight="1" x14ac:dyDescent="0.25">
      <c r="A15" s="3" t="s">
        <v>13</v>
      </c>
      <c r="B15" s="50" t="s">
        <v>162</v>
      </c>
      <c r="C15" s="50"/>
      <c r="D15" s="50"/>
      <c r="E15" s="7">
        <v>2050</v>
      </c>
      <c r="F15" s="7"/>
      <c r="G15" s="7"/>
      <c r="H15" s="22"/>
      <c r="I15" s="22"/>
      <c r="J15" s="22"/>
    </row>
    <row r="16" spans="1:10" ht="25.5" customHeight="1" x14ac:dyDescent="0.25">
      <c r="A16" s="3" t="s">
        <v>15</v>
      </c>
      <c r="B16" s="50" t="s">
        <v>14</v>
      </c>
      <c r="C16" s="50"/>
      <c r="D16" s="50"/>
      <c r="E16" s="7">
        <v>2000</v>
      </c>
      <c r="F16" s="7"/>
      <c r="G16" s="7"/>
      <c r="H16" s="22">
        <v>7900</v>
      </c>
      <c r="I16" s="22">
        <v>8000</v>
      </c>
      <c r="J16" s="22">
        <v>8100</v>
      </c>
    </row>
    <row r="17" spans="1:10" ht="30.75" customHeight="1" x14ac:dyDescent="0.25">
      <c r="A17" s="3" t="s">
        <v>16</v>
      </c>
      <c r="B17" s="50" t="s">
        <v>17</v>
      </c>
      <c r="C17" s="50"/>
      <c r="D17" s="50"/>
      <c r="E17" s="7">
        <v>10</v>
      </c>
      <c r="F17" s="7"/>
      <c r="G17" s="7"/>
      <c r="H17" s="22">
        <v>1300</v>
      </c>
      <c r="I17" s="22">
        <v>1400</v>
      </c>
      <c r="J17" s="22">
        <v>1500</v>
      </c>
    </row>
    <row r="18" spans="1:10" ht="21" customHeight="1" x14ac:dyDescent="0.25">
      <c r="A18" s="35" t="s">
        <v>161</v>
      </c>
      <c r="B18" s="63" t="s">
        <v>155</v>
      </c>
      <c r="C18" s="55"/>
      <c r="D18" s="56"/>
      <c r="E18" s="7"/>
      <c r="F18" s="7"/>
      <c r="G18" s="7"/>
      <c r="H18" s="22">
        <v>15037</v>
      </c>
      <c r="I18" s="22">
        <v>15100</v>
      </c>
      <c r="J18" s="22">
        <v>15200</v>
      </c>
    </row>
    <row r="19" spans="1:10" ht="30" customHeight="1" x14ac:dyDescent="0.25">
      <c r="A19" s="3" t="s">
        <v>18</v>
      </c>
      <c r="B19" s="50" t="s">
        <v>163</v>
      </c>
      <c r="C19" s="50"/>
      <c r="D19" s="50"/>
      <c r="E19" s="7">
        <v>620</v>
      </c>
      <c r="F19" s="7"/>
      <c r="G19" s="7"/>
      <c r="H19" s="22">
        <v>1150</v>
      </c>
      <c r="I19" s="22">
        <v>1000</v>
      </c>
      <c r="J19" s="22">
        <v>1050</v>
      </c>
    </row>
    <row r="20" spans="1:10" ht="83.25" customHeight="1" x14ac:dyDescent="0.25">
      <c r="A20" s="3" t="s">
        <v>19</v>
      </c>
      <c r="B20" s="50" t="s">
        <v>60</v>
      </c>
      <c r="C20" s="50"/>
      <c r="D20" s="50"/>
      <c r="E20" s="7">
        <v>4250</v>
      </c>
      <c r="F20" s="7"/>
      <c r="G20" s="7"/>
      <c r="H20" s="22">
        <v>4700</v>
      </c>
      <c r="I20" s="22">
        <v>5400</v>
      </c>
      <c r="J20" s="22">
        <v>5400</v>
      </c>
    </row>
    <row r="21" spans="1:10" ht="81.75" customHeight="1" x14ac:dyDescent="0.25">
      <c r="A21" s="3" t="s">
        <v>20</v>
      </c>
      <c r="B21" s="50" t="s">
        <v>21</v>
      </c>
      <c r="C21" s="50"/>
      <c r="D21" s="50"/>
      <c r="E21" s="7">
        <v>444.4</v>
      </c>
      <c r="F21" s="7"/>
      <c r="G21" s="7"/>
      <c r="H21" s="22">
        <v>352</v>
      </c>
      <c r="I21" s="22">
        <v>352</v>
      </c>
      <c r="J21" s="22">
        <v>352</v>
      </c>
    </row>
    <row r="22" spans="1:10" ht="63" customHeight="1" x14ac:dyDescent="0.25">
      <c r="A22" s="3" t="s">
        <v>22</v>
      </c>
      <c r="B22" s="50" t="s">
        <v>164</v>
      </c>
      <c r="C22" s="50"/>
      <c r="D22" s="50"/>
      <c r="E22" s="7">
        <v>350</v>
      </c>
      <c r="F22" s="7"/>
      <c r="G22" s="7"/>
      <c r="H22" s="22"/>
      <c r="I22" s="22"/>
      <c r="J22" s="22"/>
    </row>
    <row r="23" spans="1:10" ht="32.25" customHeight="1" x14ac:dyDescent="0.25">
      <c r="A23" s="4" t="s">
        <v>69</v>
      </c>
      <c r="B23" s="68" t="s">
        <v>23</v>
      </c>
      <c r="C23" s="68"/>
      <c r="D23" s="68"/>
      <c r="E23" s="7">
        <v>9.3000000000000007</v>
      </c>
      <c r="F23" s="7"/>
      <c r="G23" s="7"/>
      <c r="H23" s="22">
        <v>4.5</v>
      </c>
      <c r="I23" s="22">
        <v>4.5</v>
      </c>
      <c r="J23" s="22">
        <v>4.5</v>
      </c>
    </row>
    <row r="24" spans="1:10" ht="25.5" customHeight="1" x14ac:dyDescent="0.25">
      <c r="A24" s="3" t="s">
        <v>68</v>
      </c>
      <c r="B24" s="50" t="s">
        <v>24</v>
      </c>
      <c r="C24" s="50"/>
      <c r="D24" s="50"/>
      <c r="E24" s="7">
        <v>113.9</v>
      </c>
      <c r="F24" s="7"/>
      <c r="G24" s="7"/>
      <c r="H24" s="22">
        <v>148</v>
      </c>
      <c r="I24" s="22">
        <v>148</v>
      </c>
      <c r="J24" s="22">
        <v>148</v>
      </c>
    </row>
    <row r="25" spans="1:10" ht="36.75" customHeight="1" x14ac:dyDescent="0.25">
      <c r="A25" s="3" t="s">
        <v>25</v>
      </c>
      <c r="B25" s="50" t="s">
        <v>26</v>
      </c>
      <c r="C25" s="50"/>
      <c r="D25" s="50"/>
      <c r="E25" s="7">
        <v>3272.7</v>
      </c>
      <c r="F25" s="7"/>
      <c r="G25" s="7"/>
      <c r="H25" s="22">
        <v>3498.95</v>
      </c>
      <c r="I25" s="22">
        <v>3692.2</v>
      </c>
      <c r="J25" s="22">
        <v>3921.1</v>
      </c>
    </row>
    <row r="26" spans="1:10" ht="40.5" customHeight="1" x14ac:dyDescent="0.25">
      <c r="A26" s="3" t="s">
        <v>27</v>
      </c>
      <c r="B26" s="50" t="s">
        <v>28</v>
      </c>
      <c r="C26" s="50"/>
      <c r="D26" s="50"/>
      <c r="E26" s="7">
        <v>15948.7</v>
      </c>
      <c r="F26" s="7"/>
      <c r="G26" s="7"/>
      <c r="H26" s="22"/>
      <c r="I26" s="22"/>
      <c r="J26" s="22"/>
    </row>
    <row r="27" spans="1:10" ht="64.5" customHeight="1" x14ac:dyDescent="0.25">
      <c r="A27" s="3" t="s">
        <v>29</v>
      </c>
      <c r="B27" s="50" t="s">
        <v>30</v>
      </c>
      <c r="C27" s="50"/>
      <c r="D27" s="50"/>
      <c r="E27" s="7">
        <v>210</v>
      </c>
      <c r="F27" s="7"/>
      <c r="G27" s="7"/>
      <c r="H27" s="22">
        <v>703</v>
      </c>
      <c r="I27" s="22">
        <v>703</v>
      </c>
      <c r="J27" s="22">
        <v>703</v>
      </c>
    </row>
    <row r="28" spans="1:10" ht="20.25" customHeight="1" x14ac:dyDescent="0.25">
      <c r="A28" s="3" t="s">
        <v>57</v>
      </c>
      <c r="B28" s="50" t="s">
        <v>31</v>
      </c>
      <c r="C28" s="50"/>
      <c r="D28" s="50"/>
      <c r="E28" s="7">
        <v>651</v>
      </c>
      <c r="F28" s="7"/>
      <c r="G28" s="7"/>
      <c r="H28" s="22">
        <v>550</v>
      </c>
      <c r="I28" s="22">
        <v>600</v>
      </c>
      <c r="J28" s="22">
        <v>650</v>
      </c>
    </row>
    <row r="29" spans="1:10" ht="25.5" customHeight="1" x14ac:dyDescent="0.25">
      <c r="A29" s="1" t="s">
        <v>32</v>
      </c>
      <c r="B29" s="89" t="s">
        <v>33</v>
      </c>
      <c r="C29" s="89"/>
      <c r="D29" s="89"/>
      <c r="E29" s="6" t="e">
        <f>E31+E35+E58+E87+E108+E106</f>
        <v>#REF!</v>
      </c>
      <c r="F29" s="6"/>
      <c r="G29" s="6"/>
      <c r="H29" s="21">
        <f>H31+H35+H58+H87+H108+H110+H112+H126</f>
        <v>296057.59999999998</v>
      </c>
      <c r="I29" s="21">
        <f>I31+I35+I58+I87+I108+I110+I112</f>
        <v>266592.59999999992</v>
      </c>
      <c r="J29" s="21">
        <f>J31+J35+J58+J87+J108+J110+J112</f>
        <v>266937.49999999994</v>
      </c>
    </row>
    <row r="30" spans="1:10" ht="36" customHeight="1" x14ac:dyDescent="0.25">
      <c r="A30" s="46" t="s">
        <v>228</v>
      </c>
      <c r="B30" s="57" t="s">
        <v>229</v>
      </c>
      <c r="C30" s="55"/>
      <c r="D30" s="56"/>
      <c r="E30" s="6"/>
      <c r="F30" s="6"/>
      <c r="G30" s="6"/>
      <c r="H30" s="21">
        <f>H31+H35+H58+H87+H108+H110+H112+H126</f>
        <v>296057.59999999998</v>
      </c>
      <c r="I30" s="21">
        <f>I31+I35+I58+I87+I108+I110+I112+I126</f>
        <v>266592.59999999992</v>
      </c>
      <c r="J30" s="21">
        <f>J31+J35+J58+J87+J108+J110+J112+J126</f>
        <v>266937.49999999994</v>
      </c>
    </row>
    <row r="31" spans="1:10" ht="30.75" customHeight="1" x14ac:dyDescent="0.25">
      <c r="A31" s="1" t="s">
        <v>71</v>
      </c>
      <c r="B31" s="89" t="s">
        <v>34</v>
      </c>
      <c r="C31" s="89"/>
      <c r="D31" s="89"/>
      <c r="E31" s="6" t="e">
        <f>E32+#REF!</f>
        <v>#REF!</v>
      </c>
      <c r="F31" s="6"/>
      <c r="G31" s="6"/>
      <c r="H31" s="21">
        <f>H32+H33+H34</f>
        <v>63750.1</v>
      </c>
      <c r="I31" s="21">
        <f>I32</f>
        <v>59897.8</v>
      </c>
      <c r="J31" s="21">
        <f>J32</f>
        <v>59818.3</v>
      </c>
    </row>
    <row r="32" spans="1:10" ht="31.5" customHeight="1" x14ac:dyDescent="0.25">
      <c r="A32" s="3" t="s">
        <v>135</v>
      </c>
      <c r="B32" s="50" t="s">
        <v>35</v>
      </c>
      <c r="C32" s="50"/>
      <c r="D32" s="50"/>
      <c r="E32" s="7">
        <v>35430</v>
      </c>
      <c r="F32" s="7"/>
      <c r="G32" s="7"/>
      <c r="H32" s="19">
        <v>63750.1</v>
      </c>
      <c r="I32" s="19">
        <v>59897.8</v>
      </c>
      <c r="J32" s="19">
        <v>59818.3</v>
      </c>
    </row>
    <row r="33" spans="1:10" ht="45.75" customHeight="1" x14ac:dyDescent="0.25">
      <c r="A33" s="24" t="s">
        <v>157</v>
      </c>
      <c r="B33" s="47" t="s">
        <v>158</v>
      </c>
      <c r="C33" s="48"/>
      <c r="D33" s="49"/>
      <c r="E33" s="7"/>
      <c r="F33" s="7"/>
      <c r="G33" s="7"/>
      <c r="H33" s="19"/>
      <c r="I33" s="19"/>
      <c r="J33" s="19"/>
    </row>
    <row r="34" spans="1:10" ht="36.75" hidden="1" customHeight="1" x14ac:dyDescent="0.25">
      <c r="A34" s="24" t="s">
        <v>168</v>
      </c>
      <c r="B34" s="60" t="s">
        <v>169</v>
      </c>
      <c r="C34" s="61"/>
      <c r="D34" s="62"/>
      <c r="E34" s="39"/>
      <c r="F34" s="39"/>
      <c r="G34" s="39"/>
      <c r="H34" s="19"/>
      <c r="I34" s="19"/>
      <c r="J34" s="19"/>
    </row>
    <row r="35" spans="1:10" ht="37.5" customHeight="1" x14ac:dyDescent="0.25">
      <c r="A35" s="1" t="s">
        <v>72</v>
      </c>
      <c r="B35" s="89" t="s">
        <v>36</v>
      </c>
      <c r="C35" s="89"/>
      <c r="D35" s="89"/>
      <c r="E35" s="6">
        <f>E36+E38+E40+E44+E46+E41+E42</f>
        <v>31349.899999999998</v>
      </c>
      <c r="F35" s="6"/>
      <c r="G35" s="6"/>
      <c r="H35" s="21">
        <f>SUM(H45:H57)</f>
        <v>21501.9</v>
      </c>
      <c r="I35" s="21">
        <f t="shared" ref="I35:J35" si="1">SUM(I45:I57)</f>
        <v>0</v>
      </c>
      <c r="J35" s="21">
        <f t="shared" si="1"/>
        <v>0</v>
      </c>
    </row>
    <row r="36" spans="1:10" ht="65.25" hidden="1" customHeight="1" x14ac:dyDescent="0.25">
      <c r="A36" s="24" t="s">
        <v>105</v>
      </c>
      <c r="B36" s="63" t="s">
        <v>106</v>
      </c>
      <c r="C36" s="64"/>
      <c r="D36" s="65"/>
      <c r="E36" s="7">
        <v>6634</v>
      </c>
      <c r="F36" s="16"/>
      <c r="G36" s="16"/>
      <c r="H36" s="19"/>
      <c r="I36" s="19"/>
      <c r="J36" s="19"/>
    </row>
    <row r="37" spans="1:10" ht="38.25" hidden="1" customHeight="1" x14ac:dyDescent="0.25">
      <c r="A37" s="25" t="s">
        <v>75</v>
      </c>
      <c r="B37" s="54" t="s">
        <v>107</v>
      </c>
      <c r="C37" s="66"/>
      <c r="D37" s="67"/>
      <c r="E37" s="26"/>
      <c r="F37" s="27"/>
      <c r="G37" s="27"/>
      <c r="H37" s="19"/>
      <c r="I37" s="19"/>
      <c r="J37" s="19"/>
    </row>
    <row r="38" spans="1:10" ht="53.25" hidden="1" customHeight="1" x14ac:dyDescent="0.25">
      <c r="A38" s="24" t="s">
        <v>139</v>
      </c>
      <c r="B38" s="63" t="s">
        <v>61</v>
      </c>
      <c r="C38" s="64"/>
      <c r="D38" s="65"/>
      <c r="E38" s="7">
        <v>2528.4</v>
      </c>
      <c r="F38" s="16"/>
      <c r="G38" s="16"/>
      <c r="H38" s="19"/>
      <c r="I38" s="19"/>
      <c r="J38" s="19"/>
    </row>
    <row r="39" spans="1:10" ht="0.75" hidden="1" customHeight="1" x14ac:dyDescent="0.25">
      <c r="A39" s="28" t="s">
        <v>74</v>
      </c>
      <c r="B39" s="51" t="s">
        <v>66</v>
      </c>
      <c r="C39" s="52"/>
      <c r="D39" s="53"/>
      <c r="E39" s="28" t="s">
        <v>114</v>
      </c>
      <c r="F39" s="91"/>
      <c r="G39" s="92"/>
      <c r="H39" s="93"/>
      <c r="I39" s="19"/>
      <c r="J39" s="19"/>
    </row>
    <row r="40" spans="1:10" ht="50.25" hidden="1" customHeight="1" x14ac:dyDescent="0.25">
      <c r="A40" s="10" t="s">
        <v>73</v>
      </c>
      <c r="B40" s="63" t="s">
        <v>62</v>
      </c>
      <c r="C40" s="64"/>
      <c r="D40" s="65"/>
      <c r="E40" s="7">
        <v>4942.7</v>
      </c>
      <c r="F40" s="16"/>
      <c r="G40" s="16"/>
      <c r="H40" s="19"/>
      <c r="I40" s="19"/>
      <c r="J40" s="19"/>
    </row>
    <row r="41" spans="1:10" ht="54" hidden="1" customHeight="1" x14ac:dyDescent="0.25">
      <c r="A41" s="13" t="s">
        <v>74</v>
      </c>
      <c r="B41" s="51" t="s">
        <v>66</v>
      </c>
      <c r="C41" s="52"/>
      <c r="D41" s="53"/>
      <c r="E41" s="7">
        <v>12843.2</v>
      </c>
      <c r="F41" s="16"/>
      <c r="G41" s="16"/>
      <c r="H41" s="19"/>
      <c r="I41" s="19"/>
      <c r="J41" s="19"/>
    </row>
    <row r="42" spans="1:10" ht="36.75" hidden="1" customHeight="1" x14ac:dyDescent="0.25">
      <c r="A42" s="15" t="s">
        <v>133</v>
      </c>
      <c r="B42" s="51" t="s">
        <v>132</v>
      </c>
      <c r="C42" s="52"/>
      <c r="D42" s="53"/>
      <c r="E42" s="7">
        <v>1500</v>
      </c>
      <c r="F42" s="16"/>
      <c r="G42" s="16"/>
      <c r="H42" s="19"/>
      <c r="I42" s="19"/>
      <c r="J42" s="19"/>
    </row>
    <row r="43" spans="1:10" ht="65.25" hidden="1" customHeight="1" x14ac:dyDescent="0.25">
      <c r="A43" s="24" t="s">
        <v>159</v>
      </c>
      <c r="B43" s="51" t="s">
        <v>156</v>
      </c>
      <c r="C43" s="52"/>
      <c r="D43" s="53"/>
      <c r="E43" s="7"/>
      <c r="F43" s="16"/>
      <c r="G43" s="16"/>
      <c r="H43" s="19"/>
      <c r="I43" s="19"/>
      <c r="J43" s="19"/>
    </row>
    <row r="44" spans="1:10" ht="51.75" hidden="1" customHeight="1" x14ac:dyDescent="0.25">
      <c r="A44" s="25" t="s">
        <v>105</v>
      </c>
      <c r="B44" s="63" t="s">
        <v>131</v>
      </c>
      <c r="C44" s="64"/>
      <c r="D44" s="65"/>
      <c r="E44" s="7">
        <v>2800</v>
      </c>
      <c r="F44" s="16"/>
      <c r="G44" s="16"/>
      <c r="H44" s="19"/>
      <c r="I44" s="19"/>
      <c r="J44" s="19"/>
    </row>
    <row r="45" spans="1:10" ht="63" customHeight="1" x14ac:dyDescent="0.25">
      <c r="A45" s="25" t="s">
        <v>185</v>
      </c>
      <c r="B45" s="63" t="s">
        <v>186</v>
      </c>
      <c r="C45" s="55"/>
      <c r="D45" s="56"/>
      <c r="E45" s="7"/>
      <c r="F45" s="16"/>
      <c r="G45" s="16"/>
      <c r="H45" s="19"/>
      <c r="I45" s="19"/>
      <c r="J45" s="19"/>
    </row>
    <row r="46" spans="1:10" ht="39" customHeight="1" x14ac:dyDescent="0.25">
      <c r="A46" s="24" t="s">
        <v>75</v>
      </c>
      <c r="B46" s="47" t="s">
        <v>130</v>
      </c>
      <c r="C46" s="48"/>
      <c r="D46" s="49"/>
      <c r="E46" s="44">
        <v>101.6</v>
      </c>
      <c r="F46" s="45"/>
      <c r="G46" s="45"/>
      <c r="H46" s="19"/>
      <c r="I46" s="19"/>
      <c r="J46" s="19"/>
    </row>
    <row r="47" spans="1:10" ht="48.75" hidden="1" customHeight="1" x14ac:dyDescent="0.25">
      <c r="A47" s="25" t="s">
        <v>116</v>
      </c>
      <c r="B47" s="73" t="s">
        <v>128</v>
      </c>
      <c r="C47" s="74"/>
      <c r="D47" s="75"/>
      <c r="E47" s="7"/>
      <c r="F47" s="16"/>
      <c r="G47" s="16"/>
      <c r="H47" s="19"/>
      <c r="I47" s="19"/>
      <c r="J47" s="19"/>
    </row>
    <row r="48" spans="1:10" ht="55.5" hidden="1" customHeight="1" x14ac:dyDescent="0.25">
      <c r="A48" s="25" t="s">
        <v>174</v>
      </c>
      <c r="B48" s="63" t="s">
        <v>134</v>
      </c>
      <c r="C48" s="64"/>
      <c r="D48" s="65"/>
      <c r="E48" s="7"/>
      <c r="F48" s="16"/>
      <c r="G48" s="16"/>
      <c r="H48" s="19"/>
      <c r="I48" s="19"/>
      <c r="J48" s="19"/>
    </row>
    <row r="49" spans="1:10" ht="54.75" customHeight="1" x14ac:dyDescent="0.25">
      <c r="A49" s="25" t="s">
        <v>101</v>
      </c>
      <c r="B49" s="50" t="s">
        <v>115</v>
      </c>
      <c r="C49" s="50"/>
      <c r="D49" s="50"/>
      <c r="E49" s="7"/>
      <c r="F49" s="16"/>
      <c r="G49" s="16"/>
      <c r="H49" s="19">
        <v>19501.900000000001</v>
      </c>
      <c r="I49" s="19"/>
      <c r="J49" s="19"/>
    </row>
    <row r="50" spans="1:10" ht="76.5" customHeight="1" x14ac:dyDescent="0.25">
      <c r="A50" s="25" t="s">
        <v>145</v>
      </c>
      <c r="B50" s="63" t="s">
        <v>146</v>
      </c>
      <c r="C50" s="55"/>
      <c r="D50" s="56"/>
      <c r="E50" s="7"/>
      <c r="F50" s="16"/>
      <c r="G50" s="16"/>
      <c r="H50" s="19"/>
      <c r="I50" s="19"/>
      <c r="J50" s="19"/>
    </row>
    <row r="51" spans="1:10" ht="66.75" hidden="1" customHeight="1" x14ac:dyDescent="0.25">
      <c r="A51" s="25" t="s">
        <v>133</v>
      </c>
      <c r="B51" s="63" t="s">
        <v>147</v>
      </c>
      <c r="C51" s="64"/>
      <c r="D51" s="65"/>
      <c r="E51" s="7"/>
      <c r="F51" s="16"/>
      <c r="G51" s="16"/>
      <c r="H51" s="19"/>
      <c r="I51" s="19"/>
      <c r="J51" s="19"/>
    </row>
    <row r="52" spans="1:10" ht="67.5" customHeight="1" x14ac:dyDescent="0.25">
      <c r="A52" s="25" t="s">
        <v>116</v>
      </c>
      <c r="B52" s="63" t="s">
        <v>128</v>
      </c>
      <c r="C52" s="55"/>
      <c r="D52" s="56"/>
      <c r="E52" s="7"/>
      <c r="F52" s="16"/>
      <c r="G52" s="16"/>
      <c r="H52" s="19">
        <v>2000</v>
      </c>
      <c r="I52" s="19"/>
      <c r="J52" s="19"/>
    </row>
    <row r="53" spans="1:10" ht="62.25" customHeight="1" x14ac:dyDescent="0.25">
      <c r="A53" s="25" t="s">
        <v>117</v>
      </c>
      <c r="B53" s="63" t="s">
        <v>129</v>
      </c>
      <c r="C53" s="64"/>
      <c r="D53" s="65"/>
      <c r="E53" s="7"/>
      <c r="F53" s="16"/>
      <c r="G53" s="16"/>
      <c r="H53" s="19"/>
      <c r="I53" s="19"/>
      <c r="J53" s="19"/>
    </row>
    <row r="54" spans="1:10" ht="71.25" customHeight="1" x14ac:dyDescent="0.25">
      <c r="A54" s="25" t="s">
        <v>160</v>
      </c>
      <c r="B54" s="63" t="s">
        <v>177</v>
      </c>
      <c r="C54" s="55"/>
      <c r="D54" s="56"/>
      <c r="E54" s="7"/>
      <c r="F54" s="16"/>
      <c r="G54" s="16"/>
      <c r="H54" s="19"/>
      <c r="I54" s="19"/>
      <c r="J54" s="19"/>
    </row>
    <row r="55" spans="1:10" ht="89.25" customHeight="1" x14ac:dyDescent="0.25">
      <c r="A55" s="25" t="s">
        <v>165</v>
      </c>
      <c r="B55" s="63" t="s">
        <v>211</v>
      </c>
      <c r="C55" s="55"/>
      <c r="D55" s="56"/>
      <c r="E55" s="7"/>
      <c r="F55" s="16"/>
      <c r="G55" s="16"/>
      <c r="H55" s="19"/>
      <c r="I55" s="19"/>
      <c r="J55" s="19"/>
    </row>
    <row r="56" spans="1:10" ht="97.5" customHeight="1" x14ac:dyDescent="0.25">
      <c r="A56" s="25" t="s">
        <v>184</v>
      </c>
      <c r="B56" s="63" t="s">
        <v>178</v>
      </c>
      <c r="C56" s="55"/>
      <c r="D56" s="56"/>
      <c r="E56" s="7"/>
      <c r="F56" s="16"/>
      <c r="G56" s="16"/>
      <c r="H56" s="42"/>
      <c r="I56" s="19"/>
      <c r="J56" s="19"/>
    </row>
    <row r="57" spans="1:10" ht="53.25" customHeight="1" x14ac:dyDescent="0.25">
      <c r="A57" s="25" t="s">
        <v>182</v>
      </c>
      <c r="B57" s="94" t="s">
        <v>183</v>
      </c>
      <c r="C57" s="95"/>
      <c r="D57" s="96"/>
      <c r="E57" s="7"/>
      <c r="F57" s="16"/>
      <c r="G57" s="16"/>
      <c r="H57" s="19"/>
      <c r="I57" s="19"/>
      <c r="J57" s="19"/>
    </row>
    <row r="58" spans="1:10" ht="37.5" customHeight="1" x14ac:dyDescent="0.25">
      <c r="A58" s="36" t="s">
        <v>76</v>
      </c>
      <c r="B58" s="57" t="s">
        <v>37</v>
      </c>
      <c r="C58" s="58"/>
      <c r="D58" s="59"/>
      <c r="E58" s="6">
        <f>E59+E60+E61+E62+E63+E64+E65+E66+E67+E68+E69+E70+E71+E72+E73+E74+E84+E85</f>
        <v>106240.40000000001</v>
      </c>
      <c r="F58" s="17"/>
      <c r="G58" s="17"/>
      <c r="H58" s="21">
        <f>SUM(H59:H82)</f>
        <v>201748.69999999995</v>
      </c>
      <c r="I58" s="21">
        <f t="shared" ref="I58:J58" si="2">SUM(I59:I82)</f>
        <v>198803.19999999995</v>
      </c>
      <c r="J58" s="21">
        <f t="shared" si="2"/>
        <v>199281.19999999995</v>
      </c>
    </row>
    <row r="59" spans="1:10" ht="62.25" customHeight="1" x14ac:dyDescent="0.25">
      <c r="A59" s="24" t="s">
        <v>77</v>
      </c>
      <c r="B59" s="47" t="s">
        <v>38</v>
      </c>
      <c r="C59" s="48"/>
      <c r="D59" s="49"/>
      <c r="E59" s="39">
        <v>84121.2</v>
      </c>
      <c r="F59" s="40"/>
      <c r="G59" s="40"/>
      <c r="H59" s="19">
        <v>170777.5</v>
      </c>
      <c r="I59" s="19">
        <v>167794.9</v>
      </c>
      <c r="J59" s="19">
        <v>168241.4</v>
      </c>
    </row>
    <row r="60" spans="1:10" ht="63.75" customHeight="1" x14ac:dyDescent="0.25">
      <c r="A60" s="24" t="s">
        <v>78</v>
      </c>
      <c r="B60" s="47" t="s">
        <v>39</v>
      </c>
      <c r="C60" s="48"/>
      <c r="D60" s="49"/>
      <c r="E60" s="39">
        <v>210.7</v>
      </c>
      <c r="F60" s="40"/>
      <c r="G60" s="40"/>
      <c r="H60" s="19">
        <v>544.29999999999995</v>
      </c>
      <c r="I60" s="19">
        <v>544.29999999999995</v>
      </c>
      <c r="J60" s="19">
        <v>544.29999999999995</v>
      </c>
    </row>
    <row r="61" spans="1:10" ht="47.25" customHeight="1" x14ac:dyDescent="0.25">
      <c r="A61" s="24" t="s">
        <v>79</v>
      </c>
      <c r="B61" s="47" t="s">
        <v>40</v>
      </c>
      <c r="C61" s="48"/>
      <c r="D61" s="49"/>
      <c r="E61" s="39">
        <v>542.4</v>
      </c>
      <c r="F61" s="40"/>
      <c r="G61" s="40"/>
      <c r="H61" s="19">
        <v>723.1</v>
      </c>
      <c r="I61" s="19">
        <v>751.1</v>
      </c>
      <c r="J61" s="19">
        <v>783.7</v>
      </c>
    </row>
    <row r="62" spans="1:10" ht="114.75" customHeight="1" x14ac:dyDescent="0.25">
      <c r="A62" s="24" t="s">
        <v>80</v>
      </c>
      <c r="B62" s="47" t="s">
        <v>41</v>
      </c>
      <c r="C62" s="48"/>
      <c r="D62" s="49"/>
      <c r="E62" s="39">
        <v>202.1</v>
      </c>
      <c r="F62" s="40"/>
      <c r="G62" s="40"/>
      <c r="H62" s="19">
        <v>544.29999999999995</v>
      </c>
      <c r="I62" s="19">
        <v>544.29999999999995</v>
      </c>
      <c r="J62" s="19">
        <v>544.29999999999995</v>
      </c>
    </row>
    <row r="63" spans="1:10" ht="111" customHeight="1" x14ac:dyDescent="0.25">
      <c r="A63" s="24" t="s">
        <v>81</v>
      </c>
      <c r="B63" s="47" t="s">
        <v>42</v>
      </c>
      <c r="C63" s="48"/>
      <c r="D63" s="49"/>
      <c r="E63" s="39">
        <v>191.8</v>
      </c>
      <c r="F63" s="40"/>
      <c r="G63" s="40"/>
      <c r="H63" s="19">
        <v>544.29999999999995</v>
      </c>
      <c r="I63" s="19">
        <v>544.29999999999995</v>
      </c>
      <c r="J63" s="19">
        <v>544.29999999999995</v>
      </c>
    </row>
    <row r="64" spans="1:10" ht="86.25" customHeight="1" x14ac:dyDescent="0.25">
      <c r="A64" s="24" t="s">
        <v>82</v>
      </c>
      <c r="B64" s="47" t="s">
        <v>43</v>
      </c>
      <c r="C64" s="48"/>
      <c r="D64" s="49"/>
      <c r="E64" s="39">
        <v>203.9</v>
      </c>
      <c r="F64" s="40"/>
      <c r="G64" s="40"/>
      <c r="H64" s="19"/>
      <c r="I64" s="19"/>
      <c r="J64" s="19"/>
    </row>
    <row r="65" spans="1:10" ht="86.25" customHeight="1" x14ac:dyDescent="0.25">
      <c r="A65" s="24" t="s">
        <v>83</v>
      </c>
      <c r="B65" s="47" t="s">
        <v>44</v>
      </c>
      <c r="C65" s="48"/>
      <c r="D65" s="49"/>
      <c r="E65" s="39">
        <v>213.9</v>
      </c>
      <c r="F65" s="40"/>
      <c r="G65" s="40"/>
      <c r="H65" s="19"/>
      <c r="I65" s="19"/>
      <c r="J65" s="19"/>
    </row>
    <row r="66" spans="1:10" ht="147" customHeight="1" x14ac:dyDescent="0.25">
      <c r="A66" s="24" t="s">
        <v>84</v>
      </c>
      <c r="B66" s="47" t="s">
        <v>59</v>
      </c>
      <c r="C66" s="48"/>
      <c r="D66" s="49"/>
      <c r="E66" s="39">
        <v>63.1</v>
      </c>
      <c r="F66" s="40"/>
      <c r="G66" s="40"/>
      <c r="H66" s="19">
        <v>29.5</v>
      </c>
      <c r="I66" s="19">
        <v>30.6</v>
      </c>
      <c r="J66" s="19">
        <v>31.8</v>
      </c>
    </row>
    <row r="67" spans="1:10" ht="69.75" customHeight="1" x14ac:dyDescent="0.25">
      <c r="A67" s="24" t="s">
        <v>85</v>
      </c>
      <c r="B67" s="47" t="s">
        <v>45</v>
      </c>
      <c r="C67" s="48"/>
      <c r="D67" s="49"/>
      <c r="E67" s="39">
        <v>764</v>
      </c>
      <c r="F67" s="40"/>
      <c r="G67" s="40"/>
      <c r="H67" s="19">
        <v>975.2</v>
      </c>
      <c r="I67" s="19">
        <v>975.2</v>
      </c>
      <c r="J67" s="19">
        <v>975.2</v>
      </c>
    </row>
    <row r="68" spans="1:10" ht="70.5" customHeight="1" x14ac:dyDescent="0.25">
      <c r="A68" s="24" t="s">
        <v>86</v>
      </c>
      <c r="B68" s="47" t="s">
        <v>46</v>
      </c>
      <c r="C68" s="48"/>
      <c r="D68" s="49"/>
      <c r="E68" s="39">
        <v>201.8</v>
      </c>
      <c r="F68" s="40"/>
      <c r="G68" s="40"/>
      <c r="H68" s="19"/>
      <c r="I68" s="19"/>
      <c r="J68" s="19"/>
    </row>
    <row r="69" spans="1:10" ht="81.75" customHeight="1" x14ac:dyDescent="0.25">
      <c r="A69" s="25" t="s">
        <v>87</v>
      </c>
      <c r="B69" s="63" t="s">
        <v>47</v>
      </c>
      <c r="C69" s="64"/>
      <c r="D69" s="65"/>
      <c r="E69" s="7">
        <v>849.5</v>
      </c>
      <c r="F69" s="16"/>
      <c r="G69" s="16"/>
      <c r="H69" s="19"/>
      <c r="I69" s="19"/>
      <c r="J69" s="19"/>
    </row>
    <row r="70" spans="1:10" ht="92.25" customHeight="1" x14ac:dyDescent="0.25">
      <c r="A70" s="25" t="s">
        <v>88</v>
      </c>
      <c r="B70" s="63" t="s">
        <v>48</v>
      </c>
      <c r="C70" s="64"/>
      <c r="D70" s="65"/>
      <c r="E70" s="7">
        <v>1475.2</v>
      </c>
      <c r="F70" s="16"/>
      <c r="G70" s="16"/>
      <c r="H70" s="19">
        <v>1636.8</v>
      </c>
      <c r="I70" s="19">
        <v>1636.8</v>
      </c>
      <c r="J70" s="19">
        <v>1636.8</v>
      </c>
    </row>
    <row r="71" spans="1:10" ht="90.75" customHeight="1" x14ac:dyDescent="0.25">
      <c r="A71" s="25" t="s">
        <v>89</v>
      </c>
      <c r="B71" s="63" t="s">
        <v>49</v>
      </c>
      <c r="C71" s="64"/>
      <c r="D71" s="65"/>
      <c r="E71" s="7">
        <v>444.5</v>
      </c>
      <c r="F71" s="16"/>
      <c r="G71" s="16"/>
      <c r="H71" s="19">
        <v>71.3</v>
      </c>
      <c r="I71" s="19">
        <v>71.3</v>
      </c>
      <c r="J71" s="19">
        <v>71.3</v>
      </c>
    </row>
    <row r="72" spans="1:10" ht="272.25" customHeight="1" x14ac:dyDescent="0.25">
      <c r="A72" s="25" t="s">
        <v>90</v>
      </c>
      <c r="B72" s="63" t="s">
        <v>200</v>
      </c>
      <c r="C72" s="64"/>
      <c r="D72" s="65"/>
      <c r="E72" s="7">
        <v>48</v>
      </c>
      <c r="F72" s="16"/>
      <c r="G72" s="16"/>
      <c r="H72" s="19">
        <v>63.4</v>
      </c>
      <c r="I72" s="19">
        <v>65.7</v>
      </c>
      <c r="J72" s="19">
        <v>68.2</v>
      </c>
    </row>
    <row r="73" spans="1:10" ht="74.25" customHeight="1" x14ac:dyDescent="0.25">
      <c r="A73" s="25" t="s">
        <v>91</v>
      </c>
      <c r="B73" s="63" t="s">
        <v>50</v>
      </c>
      <c r="C73" s="64"/>
      <c r="D73" s="65"/>
      <c r="E73" s="7">
        <v>16647.900000000001</v>
      </c>
      <c r="F73" s="16"/>
      <c r="G73" s="16"/>
      <c r="H73" s="19">
        <v>25220.799999999999</v>
      </c>
      <c r="I73" s="19">
        <v>25220.799999999999</v>
      </c>
      <c r="J73" s="19">
        <v>25220.799999999999</v>
      </c>
    </row>
    <row r="74" spans="1:10" ht="67.5" hidden="1" customHeight="1" x14ac:dyDescent="0.25">
      <c r="A74" s="25" t="s">
        <v>92</v>
      </c>
      <c r="B74" s="73" t="s">
        <v>51</v>
      </c>
      <c r="C74" s="74"/>
      <c r="D74" s="75"/>
      <c r="E74" s="7">
        <v>0.7</v>
      </c>
      <c r="F74" s="16"/>
      <c r="G74" s="16"/>
      <c r="H74" s="19"/>
      <c r="I74" s="19"/>
      <c r="J74" s="19"/>
    </row>
    <row r="75" spans="1:10" ht="67.5" hidden="1" customHeight="1" x14ac:dyDescent="0.25">
      <c r="A75" s="37" t="s">
        <v>142</v>
      </c>
      <c r="B75" s="63" t="s">
        <v>141</v>
      </c>
      <c r="C75" s="55"/>
      <c r="D75" s="56"/>
      <c r="E75" s="34"/>
      <c r="F75" s="16"/>
      <c r="G75" s="16"/>
      <c r="H75" s="19"/>
      <c r="I75" s="19"/>
      <c r="J75" s="19"/>
    </row>
    <row r="76" spans="1:10" ht="85.5" hidden="1" customHeight="1" x14ac:dyDescent="0.25">
      <c r="A76" s="37" t="s">
        <v>143</v>
      </c>
      <c r="B76" s="63" t="s">
        <v>144</v>
      </c>
      <c r="C76" s="55"/>
      <c r="D76" s="56"/>
      <c r="E76" s="34"/>
      <c r="F76" s="16"/>
      <c r="G76" s="16"/>
      <c r="H76" s="19"/>
      <c r="I76" s="19"/>
      <c r="J76" s="19"/>
    </row>
    <row r="77" spans="1:10" ht="96" customHeight="1" x14ac:dyDescent="0.25">
      <c r="A77" s="37" t="s">
        <v>148</v>
      </c>
      <c r="B77" s="63" t="s">
        <v>149</v>
      </c>
      <c r="C77" s="55"/>
      <c r="D77" s="56"/>
      <c r="E77" s="34"/>
      <c r="F77" s="16"/>
      <c r="G77" s="16"/>
      <c r="H77" s="19">
        <v>594.70000000000005</v>
      </c>
      <c r="I77" s="19">
        <v>594.70000000000005</v>
      </c>
      <c r="J77" s="19">
        <v>594.70000000000005</v>
      </c>
    </row>
    <row r="78" spans="1:10" ht="36" hidden="1" customHeight="1" x14ac:dyDescent="0.25">
      <c r="A78" s="37" t="s">
        <v>94</v>
      </c>
      <c r="B78" s="63" t="s">
        <v>153</v>
      </c>
      <c r="C78" s="64"/>
      <c r="D78" s="65"/>
      <c r="E78" s="34"/>
      <c r="F78" s="16"/>
      <c r="G78" s="16"/>
      <c r="H78" s="19"/>
      <c r="I78" s="19"/>
      <c r="J78" s="19"/>
    </row>
    <row r="79" spans="1:10" ht="51" hidden="1" customHeight="1" x14ac:dyDescent="0.25">
      <c r="A79" s="37" t="s">
        <v>166</v>
      </c>
      <c r="B79" s="54" t="s">
        <v>167</v>
      </c>
      <c r="C79" s="76"/>
      <c r="D79" s="77"/>
      <c r="E79" s="38"/>
      <c r="F79" s="27"/>
      <c r="G79" s="27"/>
      <c r="H79" s="19"/>
      <c r="I79" s="19"/>
      <c r="J79" s="19"/>
    </row>
    <row r="80" spans="1:10" ht="125.25" customHeight="1" x14ac:dyDescent="0.25">
      <c r="A80" s="37" t="s">
        <v>202</v>
      </c>
      <c r="B80" s="54" t="s">
        <v>201</v>
      </c>
      <c r="C80" s="55"/>
      <c r="D80" s="56"/>
      <c r="E80" s="38"/>
      <c r="F80" s="27"/>
      <c r="G80" s="27"/>
      <c r="H80" s="19">
        <v>22.4</v>
      </c>
      <c r="I80" s="19">
        <v>22.4</v>
      </c>
      <c r="J80" s="19">
        <v>22.4</v>
      </c>
    </row>
    <row r="81" spans="1:10" ht="99.75" customHeight="1" x14ac:dyDescent="0.25">
      <c r="A81" s="37" t="s">
        <v>94</v>
      </c>
      <c r="B81" s="54" t="s">
        <v>153</v>
      </c>
      <c r="C81" s="55"/>
      <c r="D81" s="56"/>
      <c r="E81" s="38"/>
      <c r="F81" s="27"/>
      <c r="G81" s="27"/>
      <c r="H81" s="19">
        <v>1.1000000000000001</v>
      </c>
      <c r="I81" s="19">
        <v>6.8</v>
      </c>
      <c r="J81" s="19">
        <v>2</v>
      </c>
    </row>
    <row r="82" spans="1:10" ht="71.25" customHeight="1" x14ac:dyDescent="0.25">
      <c r="A82" s="37" t="s">
        <v>175</v>
      </c>
      <c r="B82" s="63" t="s">
        <v>152</v>
      </c>
      <c r="C82" s="55"/>
      <c r="D82" s="56"/>
      <c r="E82" s="34"/>
      <c r="F82" s="16"/>
      <c r="G82" s="16"/>
      <c r="H82" s="19"/>
      <c r="I82" s="19"/>
      <c r="J82" s="19"/>
    </row>
    <row r="83" spans="1:10" ht="67.5" hidden="1" customHeight="1" x14ac:dyDescent="0.25">
      <c r="A83" s="37"/>
      <c r="B83" s="63"/>
      <c r="C83" s="55"/>
      <c r="D83" s="56"/>
      <c r="E83" s="34"/>
      <c r="F83" s="16"/>
      <c r="G83" s="16"/>
      <c r="H83" s="19"/>
      <c r="I83" s="19"/>
      <c r="J83" s="19"/>
    </row>
    <row r="84" spans="1:10" ht="35.25" hidden="1" customHeight="1" x14ac:dyDescent="0.25">
      <c r="A84" s="25" t="s">
        <v>93</v>
      </c>
      <c r="B84" s="70" t="s">
        <v>52</v>
      </c>
      <c r="C84" s="71"/>
      <c r="D84" s="72"/>
      <c r="E84" s="7">
        <v>44.6</v>
      </c>
      <c r="F84" s="16"/>
      <c r="G84" s="16"/>
      <c r="H84" s="19"/>
      <c r="I84" s="19"/>
      <c r="J84" s="19"/>
    </row>
    <row r="85" spans="1:10" ht="66" hidden="1" customHeight="1" x14ac:dyDescent="0.25">
      <c r="A85" s="25" t="s">
        <v>94</v>
      </c>
      <c r="B85" s="63" t="s">
        <v>53</v>
      </c>
      <c r="C85" s="64"/>
      <c r="D85" s="65"/>
      <c r="E85" s="7">
        <v>15.1</v>
      </c>
      <c r="F85" s="16"/>
      <c r="G85" s="16"/>
      <c r="H85" s="19"/>
      <c r="I85" s="19"/>
      <c r="J85" s="19"/>
    </row>
    <row r="86" spans="1:10" ht="66" hidden="1" customHeight="1" x14ac:dyDescent="0.25">
      <c r="A86" s="25" t="s">
        <v>125</v>
      </c>
      <c r="B86" s="99" t="s">
        <v>53</v>
      </c>
      <c r="C86" s="100"/>
      <c r="D86" s="101"/>
      <c r="E86" s="7">
        <v>15.1</v>
      </c>
      <c r="F86" s="16"/>
      <c r="G86" s="16"/>
      <c r="H86" s="19"/>
      <c r="I86" s="19"/>
      <c r="J86" s="19"/>
    </row>
    <row r="87" spans="1:10" ht="14.25" customHeight="1" x14ac:dyDescent="0.25">
      <c r="A87" s="36" t="s">
        <v>95</v>
      </c>
      <c r="B87" s="57" t="s">
        <v>54</v>
      </c>
      <c r="C87" s="58"/>
      <c r="D87" s="59"/>
      <c r="E87" s="6">
        <f>E88+E102+E89+E104+E105</f>
        <v>41686.399999999994</v>
      </c>
      <c r="F87" s="17"/>
      <c r="G87" s="17"/>
      <c r="H87" s="21">
        <f>SUM(H91:H125)</f>
        <v>9056.9000000000015</v>
      </c>
      <c r="I87" s="21">
        <f t="shared" ref="I87:J87" si="3">SUM(I91:I125)</f>
        <v>7891.5999999999995</v>
      </c>
      <c r="J87" s="21">
        <f t="shared" si="3"/>
        <v>7838.0000000000009</v>
      </c>
    </row>
    <row r="88" spans="1:10" ht="94.5" hidden="1" customHeight="1" x14ac:dyDescent="0.25">
      <c r="A88" s="25" t="s">
        <v>96</v>
      </c>
      <c r="B88" s="63" t="s">
        <v>56</v>
      </c>
      <c r="C88" s="64"/>
      <c r="D88" s="65"/>
      <c r="E88" s="7">
        <v>10800</v>
      </c>
      <c r="F88" s="16"/>
      <c r="G88" s="16"/>
      <c r="H88" s="19">
        <v>0</v>
      </c>
      <c r="I88" s="19">
        <v>0</v>
      </c>
      <c r="J88" s="19">
        <v>0</v>
      </c>
    </row>
    <row r="89" spans="1:10" ht="41.25" hidden="1" customHeight="1" x14ac:dyDescent="0.25">
      <c r="A89" s="25" t="s">
        <v>104</v>
      </c>
      <c r="B89" s="63" t="s">
        <v>120</v>
      </c>
      <c r="C89" s="64"/>
      <c r="D89" s="65"/>
      <c r="E89" s="7">
        <v>218.8</v>
      </c>
      <c r="F89" s="16"/>
      <c r="G89" s="16"/>
      <c r="H89" s="19"/>
      <c r="I89" s="19"/>
      <c r="J89" s="19"/>
    </row>
    <row r="90" spans="1:10" ht="31.5" hidden="1" customHeight="1" x14ac:dyDescent="0.25">
      <c r="A90" s="25" t="s">
        <v>118</v>
      </c>
      <c r="B90" s="54" t="s">
        <v>123</v>
      </c>
      <c r="C90" s="66"/>
      <c r="D90" s="67"/>
      <c r="E90" s="26">
        <v>218.8</v>
      </c>
      <c r="F90" s="27"/>
      <c r="G90" s="27"/>
      <c r="H90" s="19"/>
      <c r="I90" s="19"/>
      <c r="J90" s="19"/>
    </row>
    <row r="91" spans="1:10" ht="114" customHeight="1" x14ac:dyDescent="0.25">
      <c r="A91" s="25" t="s">
        <v>205</v>
      </c>
      <c r="B91" s="54" t="s">
        <v>208</v>
      </c>
      <c r="C91" s="55"/>
      <c r="D91" s="56"/>
      <c r="E91" s="26"/>
      <c r="F91" s="27"/>
      <c r="G91" s="27"/>
      <c r="H91" s="19">
        <v>2806.5</v>
      </c>
      <c r="I91" s="19">
        <v>2918.8</v>
      </c>
      <c r="J91" s="19">
        <v>3035.6</v>
      </c>
    </row>
    <row r="92" spans="1:10" ht="111.75" customHeight="1" x14ac:dyDescent="0.25">
      <c r="A92" s="25" t="s">
        <v>206</v>
      </c>
      <c r="B92" s="54" t="s">
        <v>209</v>
      </c>
      <c r="C92" s="55"/>
      <c r="D92" s="56"/>
      <c r="E92" s="26"/>
      <c r="F92" s="27"/>
      <c r="G92" s="27"/>
      <c r="H92" s="19">
        <v>1500</v>
      </c>
      <c r="I92" s="19">
        <v>1700</v>
      </c>
      <c r="J92" s="19">
        <v>1500</v>
      </c>
    </row>
    <row r="93" spans="1:10" ht="117" customHeight="1" x14ac:dyDescent="0.25">
      <c r="A93" s="25" t="s">
        <v>207</v>
      </c>
      <c r="B93" s="54" t="s">
        <v>210</v>
      </c>
      <c r="C93" s="55"/>
      <c r="D93" s="56"/>
      <c r="E93" s="26"/>
      <c r="F93" s="27"/>
      <c r="G93" s="27"/>
      <c r="H93" s="19">
        <v>500</v>
      </c>
      <c r="I93" s="19">
        <v>300</v>
      </c>
      <c r="J93" s="19">
        <v>300</v>
      </c>
    </row>
    <row r="94" spans="1:10" ht="147.75" customHeight="1" x14ac:dyDescent="0.25">
      <c r="A94" s="25" t="s">
        <v>222</v>
      </c>
      <c r="B94" s="54" t="s">
        <v>221</v>
      </c>
      <c r="C94" s="66"/>
      <c r="D94" s="67"/>
      <c r="E94" s="26"/>
      <c r="F94" s="27"/>
      <c r="G94" s="27"/>
      <c r="H94" s="19"/>
      <c r="I94" s="19"/>
      <c r="J94" s="19"/>
    </row>
    <row r="95" spans="1:10" ht="96" customHeight="1" x14ac:dyDescent="0.25">
      <c r="A95" s="25" t="s">
        <v>181</v>
      </c>
      <c r="B95" s="54" t="s">
        <v>189</v>
      </c>
      <c r="C95" s="55"/>
      <c r="D95" s="56"/>
      <c r="E95" s="26"/>
      <c r="F95" s="27"/>
      <c r="G95" s="27"/>
      <c r="H95" s="19"/>
      <c r="I95" s="19"/>
      <c r="J95" s="19"/>
    </row>
    <row r="96" spans="1:10" ht="95.25" customHeight="1" x14ac:dyDescent="0.25">
      <c r="A96" s="25" t="s">
        <v>150</v>
      </c>
      <c r="B96" s="54" t="s">
        <v>191</v>
      </c>
      <c r="C96" s="55"/>
      <c r="D96" s="56"/>
      <c r="E96" s="26"/>
      <c r="F96" s="27"/>
      <c r="G96" s="27"/>
      <c r="H96" s="19"/>
      <c r="I96" s="19"/>
      <c r="J96" s="19"/>
    </row>
    <row r="97" spans="1:10" ht="98.25" customHeight="1" x14ac:dyDescent="0.25">
      <c r="A97" s="25" t="s">
        <v>195</v>
      </c>
      <c r="B97" s="54" t="s">
        <v>196</v>
      </c>
      <c r="C97" s="55"/>
      <c r="D97" s="56"/>
      <c r="E97" s="26"/>
      <c r="F97" s="27"/>
      <c r="G97" s="27"/>
      <c r="H97" s="19"/>
      <c r="I97" s="19"/>
      <c r="J97" s="19"/>
    </row>
    <row r="98" spans="1:10" ht="79.5" customHeight="1" x14ac:dyDescent="0.25">
      <c r="A98" s="25" t="s">
        <v>199</v>
      </c>
      <c r="B98" s="54" t="s">
        <v>198</v>
      </c>
      <c r="C98" s="55"/>
      <c r="D98" s="56"/>
      <c r="E98" s="26"/>
      <c r="F98" s="27"/>
      <c r="G98" s="27"/>
      <c r="H98" s="19"/>
      <c r="I98" s="19"/>
      <c r="J98" s="19"/>
    </row>
    <row r="99" spans="1:10" ht="95.25" customHeight="1" x14ac:dyDescent="0.25">
      <c r="A99" s="25" t="s">
        <v>118</v>
      </c>
      <c r="B99" s="54" t="s">
        <v>190</v>
      </c>
      <c r="C99" s="55"/>
      <c r="D99" s="56"/>
      <c r="E99" s="26"/>
      <c r="F99" s="27"/>
      <c r="G99" s="27"/>
      <c r="H99" s="19">
        <v>1078.5999999999999</v>
      </c>
      <c r="I99" s="19">
        <v>1078.5999999999999</v>
      </c>
      <c r="J99" s="19">
        <v>1078.5999999999999</v>
      </c>
    </row>
    <row r="100" spans="1:10" ht="36.75" hidden="1" customHeight="1" x14ac:dyDescent="0.25">
      <c r="A100" s="24" t="s">
        <v>150</v>
      </c>
      <c r="B100" s="54" t="s">
        <v>151</v>
      </c>
      <c r="C100" s="55"/>
      <c r="D100" s="56"/>
      <c r="E100" s="26"/>
      <c r="F100" s="27"/>
      <c r="G100" s="27"/>
      <c r="H100" s="19"/>
      <c r="I100" s="19"/>
      <c r="J100" s="19"/>
    </row>
    <row r="101" spans="1:10" ht="51.75" hidden="1" customHeight="1" x14ac:dyDescent="0.25">
      <c r="A101" s="24" t="s">
        <v>104</v>
      </c>
      <c r="B101" s="54" t="s">
        <v>154</v>
      </c>
      <c r="C101" s="55"/>
      <c r="D101" s="56"/>
      <c r="E101" s="26"/>
      <c r="F101" s="27"/>
      <c r="G101" s="27"/>
      <c r="H101" s="19"/>
      <c r="I101" s="19"/>
      <c r="J101" s="19"/>
    </row>
    <row r="102" spans="1:10" ht="58.5" hidden="1" customHeight="1" x14ac:dyDescent="0.25">
      <c r="A102" s="11" t="s">
        <v>102</v>
      </c>
      <c r="B102" s="63" t="s">
        <v>103</v>
      </c>
      <c r="C102" s="64"/>
      <c r="D102" s="65"/>
      <c r="E102" s="7">
        <v>5191</v>
      </c>
      <c r="F102" s="16"/>
      <c r="G102" s="16"/>
      <c r="H102" s="19"/>
      <c r="I102" s="19"/>
      <c r="J102" s="19"/>
    </row>
    <row r="103" spans="1:10" ht="72" hidden="1" customHeight="1" x14ac:dyDescent="0.25">
      <c r="A103" s="28" t="s">
        <v>124</v>
      </c>
      <c r="B103" s="54" t="s">
        <v>119</v>
      </c>
      <c r="C103" s="66"/>
      <c r="D103" s="67"/>
      <c r="E103" s="26"/>
      <c r="F103" s="27"/>
      <c r="G103" s="27"/>
      <c r="H103" s="19"/>
      <c r="I103" s="19"/>
      <c r="J103" s="19"/>
    </row>
    <row r="104" spans="1:10" ht="30" hidden="1" customHeight="1" x14ac:dyDescent="0.25">
      <c r="A104" s="13" t="s">
        <v>97</v>
      </c>
      <c r="B104" s="51" t="s">
        <v>70</v>
      </c>
      <c r="C104" s="52"/>
      <c r="D104" s="53"/>
      <c r="E104" s="7">
        <v>22901.599999999999</v>
      </c>
      <c r="F104" s="16"/>
      <c r="G104" s="16"/>
      <c r="H104" s="19"/>
      <c r="I104" s="19"/>
      <c r="J104" s="19"/>
    </row>
    <row r="105" spans="1:10" ht="18" hidden="1" customHeight="1" x14ac:dyDescent="0.25">
      <c r="A105" s="13" t="s">
        <v>98</v>
      </c>
      <c r="B105" s="51" t="s">
        <v>67</v>
      </c>
      <c r="C105" s="52"/>
      <c r="D105" s="53"/>
      <c r="E105" s="7">
        <v>2575</v>
      </c>
      <c r="F105" s="16"/>
      <c r="G105" s="16"/>
      <c r="H105" s="19"/>
      <c r="I105" s="19"/>
      <c r="J105" s="19"/>
    </row>
    <row r="106" spans="1:10" ht="72.75" hidden="1" customHeight="1" x14ac:dyDescent="0.25">
      <c r="A106" s="14" t="s">
        <v>65</v>
      </c>
      <c r="B106" s="57" t="s">
        <v>64</v>
      </c>
      <c r="C106" s="58"/>
      <c r="D106" s="59"/>
      <c r="E106" s="6">
        <f>E107</f>
        <v>223</v>
      </c>
      <c r="F106" s="17"/>
      <c r="G106" s="17"/>
      <c r="H106" s="21"/>
      <c r="I106" s="21"/>
      <c r="J106" s="21"/>
    </row>
    <row r="107" spans="1:10" ht="77.25" hidden="1" customHeight="1" x14ac:dyDescent="0.25">
      <c r="A107" s="12" t="s">
        <v>99</v>
      </c>
      <c r="B107" s="63" t="s">
        <v>63</v>
      </c>
      <c r="C107" s="64"/>
      <c r="D107" s="65"/>
      <c r="E107" s="7">
        <v>223</v>
      </c>
      <c r="F107" s="16"/>
      <c r="G107" s="16"/>
      <c r="H107" s="19"/>
      <c r="I107" s="19"/>
      <c r="J107" s="19"/>
    </row>
    <row r="108" spans="1:10" ht="66" hidden="1" customHeight="1" x14ac:dyDescent="0.25">
      <c r="A108" s="8" t="s">
        <v>111</v>
      </c>
      <c r="B108" s="57" t="s">
        <v>110</v>
      </c>
      <c r="C108" s="58"/>
      <c r="D108" s="59"/>
      <c r="E108" s="6">
        <f>E109</f>
        <v>-0.4</v>
      </c>
      <c r="F108" s="17"/>
      <c r="G108" s="17"/>
      <c r="H108" s="21"/>
      <c r="I108" s="21"/>
      <c r="J108" s="21"/>
    </row>
    <row r="109" spans="1:10" ht="65.25" hidden="1" customHeight="1" x14ac:dyDescent="0.25">
      <c r="A109" s="9" t="s">
        <v>109</v>
      </c>
      <c r="B109" s="63" t="s">
        <v>108</v>
      </c>
      <c r="C109" s="64"/>
      <c r="D109" s="65"/>
      <c r="E109" s="7">
        <v>-0.4</v>
      </c>
      <c r="F109" s="16"/>
      <c r="G109" s="16"/>
      <c r="H109" s="19"/>
      <c r="I109" s="19"/>
      <c r="J109" s="19"/>
    </row>
    <row r="110" spans="1:10" ht="86.25" hidden="1" customHeight="1" x14ac:dyDescent="0.25">
      <c r="A110" s="29" t="s">
        <v>121</v>
      </c>
      <c r="B110" s="57" t="s">
        <v>64</v>
      </c>
      <c r="C110" s="58"/>
      <c r="D110" s="59"/>
      <c r="E110" s="6"/>
      <c r="F110" s="17"/>
      <c r="G110" s="17"/>
      <c r="H110" s="30"/>
      <c r="I110" s="30"/>
      <c r="J110" s="30"/>
    </row>
    <row r="111" spans="1:10" ht="74.25" hidden="1" customHeight="1" x14ac:dyDescent="0.25">
      <c r="A111" s="9" t="s">
        <v>122</v>
      </c>
      <c r="B111" s="63" t="s">
        <v>63</v>
      </c>
      <c r="C111" s="64"/>
      <c r="D111" s="65"/>
      <c r="E111" s="7"/>
      <c r="F111" s="16"/>
      <c r="G111" s="16"/>
      <c r="H111" s="19"/>
      <c r="I111" s="19"/>
      <c r="J111" s="19"/>
    </row>
    <row r="112" spans="1:10" ht="66.75" hidden="1" customHeight="1" x14ac:dyDescent="0.25">
      <c r="A112" s="8" t="s">
        <v>136</v>
      </c>
      <c r="B112" s="57" t="s">
        <v>137</v>
      </c>
      <c r="C112" s="58"/>
      <c r="D112" s="59"/>
      <c r="E112" s="6">
        <f>E113</f>
        <v>-0.4</v>
      </c>
      <c r="F112" s="16"/>
      <c r="G112" s="16"/>
      <c r="H112" s="30"/>
      <c r="I112" s="19"/>
      <c r="J112" s="19"/>
    </row>
    <row r="113" spans="1:10" ht="59.25" hidden="1" customHeight="1" x14ac:dyDescent="0.25">
      <c r="A113" s="33" t="s">
        <v>140</v>
      </c>
      <c r="B113" s="63" t="s">
        <v>138</v>
      </c>
      <c r="C113" s="64"/>
      <c r="D113" s="65"/>
      <c r="E113" s="7">
        <v>-0.4</v>
      </c>
      <c r="F113" s="16"/>
      <c r="G113" s="16"/>
      <c r="H113" s="19"/>
      <c r="I113" s="19"/>
      <c r="J113" s="19"/>
    </row>
    <row r="114" spans="1:10" ht="59.25" hidden="1" customHeight="1" x14ac:dyDescent="0.25">
      <c r="A114" s="41" t="s">
        <v>102</v>
      </c>
      <c r="B114" s="63" t="s">
        <v>103</v>
      </c>
      <c r="C114" s="55"/>
      <c r="D114" s="56"/>
      <c r="E114" s="7"/>
      <c r="F114" s="16"/>
      <c r="G114" s="16"/>
      <c r="H114" s="19"/>
      <c r="I114" s="19"/>
      <c r="J114" s="19"/>
    </row>
    <row r="115" spans="1:10" ht="72" customHeight="1" x14ac:dyDescent="0.25">
      <c r="A115" s="41" t="s">
        <v>213</v>
      </c>
      <c r="B115" s="63" t="s">
        <v>214</v>
      </c>
      <c r="C115" s="55"/>
      <c r="D115" s="56"/>
      <c r="E115" s="7"/>
      <c r="F115" s="16"/>
      <c r="G115" s="16"/>
      <c r="H115" s="19"/>
      <c r="I115" s="19"/>
      <c r="J115" s="19"/>
    </row>
    <row r="116" spans="1:10" ht="75.75" customHeight="1" x14ac:dyDescent="0.25">
      <c r="A116" s="33" t="s">
        <v>124</v>
      </c>
      <c r="B116" s="47" t="s">
        <v>119</v>
      </c>
      <c r="C116" s="97"/>
      <c r="D116" s="98"/>
      <c r="E116" s="39"/>
      <c r="F116" s="40"/>
      <c r="G116" s="40"/>
      <c r="H116" s="19"/>
      <c r="I116" s="19"/>
      <c r="J116" s="19"/>
    </row>
    <row r="117" spans="1:10" ht="58.5" customHeight="1" x14ac:dyDescent="0.25">
      <c r="A117" s="41" t="s">
        <v>187</v>
      </c>
      <c r="B117" s="47" t="s">
        <v>188</v>
      </c>
      <c r="C117" s="97"/>
      <c r="D117" s="98"/>
      <c r="E117" s="39"/>
      <c r="F117" s="40"/>
      <c r="G117" s="40"/>
      <c r="H117" s="19">
        <v>1306</v>
      </c>
      <c r="I117" s="19"/>
      <c r="J117" s="19"/>
    </row>
    <row r="118" spans="1:10" ht="48.75" hidden="1" customHeight="1" x14ac:dyDescent="0.25">
      <c r="A118" s="41" t="s">
        <v>150</v>
      </c>
      <c r="B118" s="47" t="s">
        <v>151</v>
      </c>
      <c r="C118" s="55"/>
      <c r="D118" s="56"/>
      <c r="E118" s="39"/>
      <c r="F118" s="40"/>
      <c r="G118" s="40"/>
      <c r="H118" s="19"/>
      <c r="I118" s="19"/>
      <c r="J118" s="19"/>
    </row>
    <row r="119" spans="1:10" ht="48.75" hidden="1" customHeight="1" x14ac:dyDescent="0.25">
      <c r="A119" s="41" t="s">
        <v>171</v>
      </c>
      <c r="B119" s="47" t="s">
        <v>170</v>
      </c>
      <c r="C119" s="55"/>
      <c r="D119" s="56"/>
      <c r="E119" s="39"/>
      <c r="F119" s="40"/>
      <c r="G119" s="40"/>
      <c r="H119" s="19"/>
      <c r="I119" s="19"/>
      <c r="J119" s="19"/>
    </row>
    <row r="120" spans="1:10" ht="12" hidden="1" customHeight="1" x14ac:dyDescent="0.25">
      <c r="A120" s="41" t="s">
        <v>172</v>
      </c>
      <c r="B120" s="47" t="s">
        <v>173</v>
      </c>
      <c r="C120" s="55"/>
      <c r="D120" s="56"/>
      <c r="E120" s="39"/>
      <c r="F120" s="40"/>
      <c r="G120" s="40"/>
      <c r="H120" s="19"/>
      <c r="I120" s="19"/>
      <c r="J120" s="19"/>
    </row>
    <row r="121" spans="1:10" ht="83.25" customHeight="1" x14ac:dyDescent="0.25">
      <c r="A121" s="41" t="s">
        <v>179</v>
      </c>
      <c r="B121" s="47" t="s">
        <v>180</v>
      </c>
      <c r="C121" s="55"/>
      <c r="D121" s="56"/>
      <c r="E121" s="39"/>
      <c r="F121" s="40"/>
      <c r="G121" s="40"/>
      <c r="H121" s="19"/>
      <c r="I121" s="19"/>
      <c r="J121" s="19"/>
    </row>
    <row r="122" spans="1:10" ht="60.75" customHeight="1" x14ac:dyDescent="0.25">
      <c r="A122" s="41" t="s">
        <v>223</v>
      </c>
      <c r="B122" s="47" t="s">
        <v>224</v>
      </c>
      <c r="C122" s="48"/>
      <c r="D122" s="49"/>
      <c r="E122" s="39"/>
      <c r="F122" s="40"/>
      <c r="G122" s="40"/>
      <c r="H122" s="19"/>
      <c r="I122" s="19"/>
      <c r="J122" s="19"/>
    </row>
    <row r="123" spans="1:10" ht="80.25" customHeight="1" x14ac:dyDescent="0.25">
      <c r="A123" s="41" t="s">
        <v>212</v>
      </c>
      <c r="B123" s="60" t="s">
        <v>204</v>
      </c>
      <c r="C123" s="78"/>
      <c r="D123" s="79"/>
      <c r="E123" s="39"/>
      <c r="F123" s="40"/>
      <c r="G123" s="40"/>
      <c r="H123" s="19"/>
      <c r="I123" s="19"/>
      <c r="J123" s="19"/>
    </row>
    <row r="124" spans="1:10" ht="114.75" customHeight="1" x14ac:dyDescent="0.25">
      <c r="A124" s="41" t="s">
        <v>216</v>
      </c>
      <c r="B124" s="60" t="s">
        <v>215</v>
      </c>
      <c r="C124" s="78"/>
      <c r="D124" s="79"/>
      <c r="E124" s="39"/>
      <c r="F124" s="40"/>
      <c r="G124" s="40"/>
      <c r="H124" s="19">
        <v>1155.7</v>
      </c>
      <c r="I124" s="19">
        <v>1155.7</v>
      </c>
      <c r="J124" s="19">
        <v>1155.7</v>
      </c>
    </row>
    <row r="125" spans="1:10" ht="72" customHeight="1" x14ac:dyDescent="0.25">
      <c r="A125" s="41" t="s">
        <v>217</v>
      </c>
      <c r="B125" s="60" t="s">
        <v>218</v>
      </c>
      <c r="C125" s="78"/>
      <c r="D125" s="79"/>
      <c r="E125" s="39"/>
      <c r="F125" s="40"/>
      <c r="G125" s="40"/>
      <c r="H125" s="19">
        <v>710.1</v>
      </c>
      <c r="I125" s="19">
        <v>738.5</v>
      </c>
      <c r="J125" s="19">
        <v>768.1</v>
      </c>
    </row>
    <row r="126" spans="1:10" ht="48" customHeight="1" x14ac:dyDescent="0.25">
      <c r="A126" s="43" t="s">
        <v>194</v>
      </c>
      <c r="B126" s="80" t="s">
        <v>197</v>
      </c>
      <c r="C126" s="81"/>
      <c r="D126" s="82"/>
      <c r="E126" s="39"/>
      <c r="F126" s="40"/>
      <c r="G126" s="40"/>
      <c r="H126" s="30">
        <f>H127+H128</f>
        <v>0</v>
      </c>
      <c r="I126" s="19"/>
      <c r="J126" s="19"/>
    </row>
    <row r="127" spans="1:10" ht="60" customHeight="1" x14ac:dyDescent="0.25">
      <c r="A127" s="41" t="s">
        <v>192</v>
      </c>
      <c r="B127" s="47" t="s">
        <v>193</v>
      </c>
      <c r="C127" s="55"/>
      <c r="D127" s="56"/>
      <c r="E127" s="39"/>
      <c r="F127" s="40"/>
      <c r="G127" s="40"/>
      <c r="H127" s="19"/>
      <c r="I127" s="19"/>
      <c r="J127" s="19"/>
    </row>
    <row r="128" spans="1:10" ht="75.75" customHeight="1" x14ac:dyDescent="0.25">
      <c r="A128" s="41" t="s">
        <v>219</v>
      </c>
      <c r="B128" s="47" t="s">
        <v>220</v>
      </c>
      <c r="C128" s="55"/>
      <c r="D128" s="56"/>
      <c r="E128" s="39"/>
      <c r="F128" s="40"/>
      <c r="G128" s="40"/>
      <c r="H128" s="19"/>
      <c r="I128" s="19"/>
      <c r="J128" s="19"/>
    </row>
    <row r="129" spans="1:10" ht="18.75" x14ac:dyDescent="0.25">
      <c r="A129" s="5" t="s">
        <v>55</v>
      </c>
      <c r="B129" s="69"/>
      <c r="C129" s="69"/>
      <c r="D129" s="69"/>
      <c r="E129" s="6" t="e">
        <f>E29+E12</f>
        <v>#REF!</v>
      </c>
      <c r="F129" s="17"/>
      <c r="G129" s="17"/>
      <c r="H129" s="21">
        <f>H29+H12</f>
        <v>372901.05</v>
      </c>
      <c r="I129" s="21">
        <f t="shared" ref="I129:J129" si="4">I29+I12</f>
        <v>346142.29999999993</v>
      </c>
      <c r="J129" s="21">
        <f t="shared" si="4"/>
        <v>348880.6</v>
      </c>
    </row>
    <row r="130" spans="1:10" x14ac:dyDescent="0.25">
      <c r="E130" s="2"/>
      <c r="F130" s="2"/>
      <c r="G130" s="2"/>
    </row>
    <row r="131" spans="1:10" x14ac:dyDescent="0.25">
      <c r="H131" s="31"/>
      <c r="I131" s="31"/>
      <c r="J131" s="31"/>
    </row>
  </sheetData>
  <mergeCells count="130">
    <mergeCell ref="B128:D128"/>
    <mergeCell ref="B124:D124"/>
    <mergeCell ref="B127:D127"/>
    <mergeCell ref="B96:D96"/>
    <mergeCell ref="B121:D121"/>
    <mergeCell ref="B63:D63"/>
    <mergeCell ref="B64:D64"/>
    <mergeCell ref="B91:D91"/>
    <mergeCell ref="B92:D92"/>
    <mergeCell ref="B93:D93"/>
    <mergeCell ref="B123:D123"/>
    <mergeCell ref="B98:D98"/>
    <mergeCell ref="B97:D97"/>
    <mergeCell ref="B118:D118"/>
    <mergeCell ref="B120:D120"/>
    <mergeCell ref="B117:D117"/>
    <mergeCell ref="B116:D116"/>
    <mergeCell ref="B101:D101"/>
    <mergeCell ref="B110:D110"/>
    <mergeCell ref="B111:D111"/>
    <mergeCell ref="B76:D76"/>
    <mergeCell ref="B67:D67"/>
    <mergeCell ref="B68:D68"/>
    <mergeCell ref="B86:D86"/>
    <mergeCell ref="B90:D90"/>
    <mergeCell ref="B119:D119"/>
    <mergeCell ref="B53:D53"/>
    <mergeCell ref="B81:D81"/>
    <mergeCell ref="B78:D78"/>
    <mergeCell ref="B77:D77"/>
    <mergeCell ref="B114:D114"/>
    <mergeCell ref="B61:D61"/>
    <mergeCell ref="B55:D55"/>
    <mergeCell ref="B60:D60"/>
    <mergeCell ref="B100:D100"/>
    <mergeCell ref="B82:D82"/>
    <mergeCell ref="B69:D69"/>
    <mergeCell ref="B56:D56"/>
    <mergeCell ref="B57:D57"/>
    <mergeCell ref="B54:D54"/>
    <mergeCell ref="B115:D115"/>
    <mergeCell ref="B94:D94"/>
    <mergeCell ref="B38:D38"/>
    <mergeCell ref="B33:D33"/>
    <mergeCell ref="B29:D29"/>
    <mergeCell ref="B31:D31"/>
    <mergeCell ref="B35:D35"/>
    <mergeCell ref="B32:D32"/>
    <mergeCell ref="B36:D36"/>
    <mergeCell ref="B39:D39"/>
    <mergeCell ref="B52:D52"/>
    <mergeCell ref="B45:D45"/>
    <mergeCell ref="B51:D51"/>
    <mergeCell ref="B41:D41"/>
    <mergeCell ref="B48:D48"/>
    <mergeCell ref="B47:D47"/>
    <mergeCell ref="B50:D50"/>
    <mergeCell ref="B30:D30"/>
    <mergeCell ref="B125:D125"/>
    <mergeCell ref="B126:D126"/>
    <mergeCell ref="H1:J1"/>
    <mergeCell ref="H2:J2"/>
    <mergeCell ref="H5:J5"/>
    <mergeCell ref="H4:J4"/>
    <mergeCell ref="D3:J3"/>
    <mergeCell ref="B18:D18"/>
    <mergeCell ref="A8:J8"/>
    <mergeCell ref="A7:J7"/>
    <mergeCell ref="B19:D19"/>
    <mergeCell ref="F10:G10"/>
    <mergeCell ref="B13:D13"/>
    <mergeCell ref="B14:D14"/>
    <mergeCell ref="B15:D15"/>
    <mergeCell ref="H10:J10"/>
    <mergeCell ref="B16:D16"/>
    <mergeCell ref="B17:D17"/>
    <mergeCell ref="B12:D12"/>
    <mergeCell ref="B11:D11"/>
    <mergeCell ref="A9:J9"/>
    <mergeCell ref="F39:H39"/>
    <mergeCell ref="B62:D62"/>
    <mergeCell ref="B27:D27"/>
    <mergeCell ref="B28:D28"/>
    <mergeCell ref="B129:D129"/>
    <mergeCell ref="B84:D84"/>
    <mergeCell ref="B70:D70"/>
    <mergeCell ref="B71:D71"/>
    <mergeCell ref="B74:D74"/>
    <mergeCell ref="B109:D109"/>
    <mergeCell ref="B108:D108"/>
    <mergeCell ref="B85:D85"/>
    <mergeCell ref="B87:D87"/>
    <mergeCell ref="B88:D88"/>
    <mergeCell ref="B102:D102"/>
    <mergeCell ref="B89:D89"/>
    <mergeCell ref="B75:D75"/>
    <mergeCell ref="B79:D79"/>
    <mergeCell ref="B103:D103"/>
    <mergeCell ref="B107:D107"/>
    <mergeCell ref="B106:D106"/>
    <mergeCell ref="B104:D104"/>
    <mergeCell ref="B105:D105"/>
    <mergeCell ref="B112:D112"/>
    <mergeCell ref="B113:D113"/>
    <mergeCell ref="B83:D83"/>
    <mergeCell ref="B99:D99"/>
    <mergeCell ref="B122:D122"/>
    <mergeCell ref="B20:D20"/>
    <mergeCell ref="B42:D42"/>
    <mergeCell ref="B95:D95"/>
    <mergeCell ref="B80:D80"/>
    <mergeCell ref="B21:D21"/>
    <mergeCell ref="B22:D22"/>
    <mergeCell ref="B24:D24"/>
    <mergeCell ref="B25:D25"/>
    <mergeCell ref="B58:D58"/>
    <mergeCell ref="B59:D59"/>
    <mergeCell ref="B34:D34"/>
    <mergeCell ref="B43:D43"/>
    <mergeCell ref="B44:D44"/>
    <mergeCell ref="B40:D40"/>
    <mergeCell ref="B46:D46"/>
    <mergeCell ref="B49:D49"/>
    <mergeCell ref="B37:D37"/>
    <mergeCell ref="B26:D26"/>
    <mergeCell ref="B23:D23"/>
    <mergeCell ref="B65:D65"/>
    <mergeCell ref="B72:D72"/>
    <mergeCell ref="B73:D73"/>
    <mergeCell ref="B66:D66"/>
  </mergeCells>
  <pageMargins left="0.70866141732283472" right="0.59055118110236227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2024-11-20T06:06:56Z</dcterms:modified>
</cp:coreProperties>
</file>